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GUI ANH QUE\GUI ANH QUE\NĂM HỌC 2021-2022\"/>
    </mc:Choice>
  </mc:AlternateContent>
  <xr:revisionPtr revIDLastSave="0" documentId="13_ncr:1_{9EFBBCA3-B111-4DB7-A274-BE16FA3BECF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able 1" sheetId="1" r:id="rId1"/>
  </sheets>
  <definedNames>
    <definedName name="_xlnm._FilterDatabase" localSheetId="0" hidden="1">'Table 1'!$A$3:$P$233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2" i="1" l="1"/>
  <c r="N230" i="1"/>
  <c r="O230" i="1" s="1"/>
  <c r="N228" i="1"/>
  <c r="O228" i="1" s="1"/>
  <c r="N227" i="1"/>
  <c r="O227" i="1" s="1"/>
  <c r="N220" i="1"/>
  <c r="N219" i="1"/>
  <c r="O219" i="1" s="1"/>
  <c r="N217" i="1"/>
  <c r="O217" i="1" s="1"/>
  <c r="N213" i="1"/>
  <c r="O213" i="1" s="1"/>
  <c r="N212" i="1"/>
  <c r="N210" i="1"/>
  <c r="O210" i="1" s="1"/>
  <c r="N199" i="1"/>
  <c r="O199" i="1" s="1"/>
  <c r="N196" i="1"/>
  <c r="O196" i="1" s="1"/>
  <c r="N194" i="1"/>
  <c r="N193" i="1"/>
  <c r="N191" i="1"/>
  <c r="O191" i="1" s="1"/>
  <c r="N187" i="1"/>
  <c r="O187" i="1" s="1"/>
  <c r="N185" i="1"/>
  <c r="N180" i="1"/>
  <c r="O180" i="1" s="1"/>
  <c r="N178" i="1"/>
  <c r="O178" i="1" s="1"/>
  <c r="N170" i="1"/>
  <c r="O170" i="1" s="1"/>
  <c r="N162" i="1"/>
  <c r="N163" i="1"/>
  <c r="O163" i="1" s="1"/>
  <c r="N164" i="1"/>
  <c r="O164" i="1" s="1"/>
  <c r="N161" i="1"/>
  <c r="O161" i="1" s="1"/>
  <c r="N130" i="1"/>
  <c r="N129" i="1"/>
  <c r="O129" i="1" s="1"/>
  <c r="N128" i="1"/>
  <c r="O128" i="1" s="1"/>
  <c r="N123" i="1"/>
  <c r="O123" i="1" s="1"/>
  <c r="N117" i="1"/>
  <c r="O117" i="1" s="1"/>
  <c r="N113" i="1"/>
  <c r="O113" i="1" s="1"/>
  <c r="N78" i="1"/>
  <c r="O78" i="1" s="1"/>
  <c r="N76" i="1"/>
  <c r="O76" i="1" s="1"/>
  <c r="N50" i="1"/>
  <c r="O50" i="1" s="1"/>
  <c r="N47" i="1"/>
  <c r="O47" i="1" s="1"/>
  <c r="N46" i="1"/>
  <c r="O46" i="1" s="1"/>
  <c r="N39" i="1"/>
  <c r="O39" i="1" s="1"/>
  <c r="N38" i="1"/>
  <c r="N64" i="1"/>
  <c r="O64" i="1" s="1"/>
  <c r="N58" i="1"/>
  <c r="O58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N37" i="1"/>
  <c r="O37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8" i="1"/>
  <c r="O48" i="1" s="1"/>
  <c r="N49" i="1"/>
  <c r="O49" i="1" s="1"/>
  <c r="N51" i="1"/>
  <c r="O51" i="1" s="1"/>
  <c r="N52" i="1"/>
  <c r="O52" i="1" s="1"/>
  <c r="N53" i="1"/>
  <c r="N54" i="1"/>
  <c r="O54" i="1" s="1"/>
  <c r="N55" i="1"/>
  <c r="O55" i="1" s="1"/>
  <c r="N56" i="1"/>
  <c r="O56" i="1" s="1"/>
  <c r="N57" i="1"/>
  <c r="N59" i="1"/>
  <c r="O59" i="1" s="1"/>
  <c r="N60" i="1"/>
  <c r="O60" i="1" s="1"/>
  <c r="N61" i="1"/>
  <c r="N62" i="1"/>
  <c r="O62" i="1" s="1"/>
  <c r="N63" i="1"/>
  <c r="O63" i="1" s="1"/>
  <c r="N65" i="1"/>
  <c r="O65" i="1" s="1"/>
  <c r="N66" i="1"/>
  <c r="O66" i="1" s="1"/>
  <c r="N67" i="1"/>
  <c r="N68" i="1"/>
  <c r="O68" i="1" s="1"/>
  <c r="N69" i="1"/>
  <c r="O69" i="1" s="1"/>
  <c r="N70" i="1"/>
  <c r="O70" i="1" s="1"/>
  <c r="N71" i="1"/>
  <c r="N72" i="1"/>
  <c r="O72" i="1" s="1"/>
  <c r="N73" i="1"/>
  <c r="O73" i="1" s="1"/>
  <c r="N74" i="1"/>
  <c r="O74" i="1" s="1"/>
  <c r="N75" i="1"/>
  <c r="O75" i="1" s="1"/>
  <c r="N77" i="1"/>
  <c r="O77" i="1" s="1"/>
  <c r="N79" i="1"/>
  <c r="O79" i="1" s="1"/>
  <c r="N80" i="1"/>
  <c r="N81" i="1"/>
  <c r="O81" i="1" s="1"/>
  <c r="N82" i="1"/>
  <c r="O82" i="1" s="1"/>
  <c r="N83" i="1"/>
  <c r="O83" i="1" s="1"/>
  <c r="N84" i="1"/>
  <c r="N85" i="1"/>
  <c r="O85" i="1" s="1"/>
  <c r="N86" i="1"/>
  <c r="O86" i="1" s="1"/>
  <c r="N87" i="1"/>
  <c r="O87" i="1" s="1"/>
  <c r="N88" i="1"/>
  <c r="N89" i="1"/>
  <c r="N90" i="1"/>
  <c r="O90" i="1" s="1"/>
  <c r="N91" i="1"/>
  <c r="O91" i="1" s="1"/>
  <c r="N92" i="1"/>
  <c r="N93" i="1"/>
  <c r="O93" i="1" s="1"/>
  <c r="N94" i="1"/>
  <c r="O94" i="1" s="1"/>
  <c r="N95" i="1"/>
  <c r="O95" i="1" s="1"/>
  <c r="N96" i="1"/>
  <c r="N97" i="1"/>
  <c r="N98" i="1"/>
  <c r="O98" i="1" s="1"/>
  <c r="N99" i="1"/>
  <c r="O99" i="1" s="1"/>
  <c r="N100" i="1"/>
  <c r="N101" i="1"/>
  <c r="O101" i="1" s="1"/>
  <c r="N102" i="1"/>
  <c r="O102" i="1" s="1"/>
  <c r="N103" i="1"/>
  <c r="O103" i="1" s="1"/>
  <c r="N104" i="1"/>
  <c r="N105" i="1"/>
  <c r="N106" i="1"/>
  <c r="O106" i="1" s="1"/>
  <c r="N107" i="1"/>
  <c r="O107" i="1" s="1"/>
  <c r="N108" i="1"/>
  <c r="N109" i="1"/>
  <c r="O109" i="1" s="1"/>
  <c r="N110" i="1"/>
  <c r="O110" i="1" s="1"/>
  <c r="N111" i="1"/>
  <c r="O111" i="1" s="1"/>
  <c r="N112" i="1"/>
  <c r="N114" i="1"/>
  <c r="O114" i="1" s="1"/>
  <c r="N115" i="1"/>
  <c r="O115" i="1" s="1"/>
  <c r="N116" i="1"/>
  <c r="O116" i="1" s="1"/>
  <c r="N118" i="1"/>
  <c r="O118" i="1" s="1"/>
  <c r="N119" i="1"/>
  <c r="N120" i="1"/>
  <c r="O120" i="1" s="1"/>
  <c r="N121" i="1"/>
  <c r="O121" i="1" s="1"/>
  <c r="N122" i="1"/>
  <c r="O122" i="1" s="1"/>
  <c r="N124" i="1"/>
  <c r="N125" i="1"/>
  <c r="O125" i="1" s="1"/>
  <c r="N126" i="1"/>
  <c r="O126" i="1" s="1"/>
  <c r="N127" i="1"/>
  <c r="N131" i="1"/>
  <c r="O131" i="1" s="1"/>
  <c r="N132" i="1"/>
  <c r="O132" i="1" s="1"/>
  <c r="N133" i="1"/>
  <c r="O133" i="1" s="1"/>
  <c r="N134" i="1"/>
  <c r="N135" i="1"/>
  <c r="N136" i="1"/>
  <c r="O136" i="1" s="1"/>
  <c r="N137" i="1"/>
  <c r="O137" i="1" s="1"/>
  <c r="N138" i="1"/>
  <c r="N139" i="1"/>
  <c r="O139" i="1" s="1"/>
  <c r="N140" i="1"/>
  <c r="O140" i="1" s="1"/>
  <c r="N141" i="1"/>
  <c r="O141" i="1" s="1"/>
  <c r="N142" i="1"/>
  <c r="N143" i="1"/>
  <c r="N144" i="1"/>
  <c r="O144" i="1" s="1"/>
  <c r="N145" i="1"/>
  <c r="O145" i="1" s="1"/>
  <c r="N146" i="1"/>
  <c r="N147" i="1"/>
  <c r="O147" i="1" s="1"/>
  <c r="N148" i="1"/>
  <c r="O148" i="1" s="1"/>
  <c r="N149" i="1"/>
  <c r="O149" i="1" s="1"/>
  <c r="N150" i="1"/>
  <c r="N151" i="1"/>
  <c r="O151" i="1" s="1"/>
  <c r="N152" i="1"/>
  <c r="O152" i="1" s="1"/>
  <c r="N153" i="1"/>
  <c r="O153" i="1" s="1"/>
  <c r="N154" i="1"/>
  <c r="N155" i="1"/>
  <c r="O155" i="1" s="1"/>
  <c r="N156" i="1"/>
  <c r="O156" i="1" s="1"/>
  <c r="N157" i="1"/>
  <c r="O157" i="1" s="1"/>
  <c r="N158" i="1"/>
  <c r="N159" i="1"/>
  <c r="N160" i="1"/>
  <c r="O160" i="1" s="1"/>
  <c r="N165" i="1"/>
  <c r="O165" i="1" s="1"/>
  <c r="N166" i="1"/>
  <c r="N167" i="1"/>
  <c r="N168" i="1"/>
  <c r="O168" i="1" s="1"/>
  <c r="N169" i="1"/>
  <c r="O169" i="1" s="1"/>
  <c r="N171" i="1"/>
  <c r="N172" i="1"/>
  <c r="O172" i="1" s="1"/>
  <c r="N173" i="1"/>
  <c r="O173" i="1" s="1"/>
  <c r="N174" i="1"/>
  <c r="O174" i="1" s="1"/>
  <c r="N175" i="1"/>
  <c r="N176" i="1"/>
  <c r="O176" i="1" s="1"/>
  <c r="N177" i="1"/>
  <c r="O177" i="1" s="1"/>
  <c r="N179" i="1"/>
  <c r="O179" i="1" s="1"/>
  <c r="N181" i="1"/>
  <c r="N182" i="1"/>
  <c r="O182" i="1" s="1"/>
  <c r="N183" i="1"/>
  <c r="O183" i="1" s="1"/>
  <c r="N184" i="1"/>
  <c r="O184" i="1" s="1"/>
  <c r="N186" i="1"/>
  <c r="N188" i="1"/>
  <c r="O188" i="1" s="1"/>
  <c r="N189" i="1"/>
  <c r="O189" i="1" s="1"/>
  <c r="N190" i="1"/>
  <c r="O190" i="1" s="1"/>
  <c r="N192" i="1"/>
  <c r="N195" i="1"/>
  <c r="O195" i="1" s="1"/>
  <c r="N197" i="1"/>
  <c r="O197" i="1" s="1"/>
  <c r="N198" i="1"/>
  <c r="O198" i="1" s="1"/>
  <c r="N200" i="1"/>
  <c r="N201" i="1"/>
  <c r="O201" i="1" s="1"/>
  <c r="N202" i="1"/>
  <c r="O202" i="1" s="1"/>
  <c r="N203" i="1"/>
  <c r="O203" i="1" s="1"/>
  <c r="N204" i="1"/>
  <c r="N205" i="1"/>
  <c r="O205" i="1" s="1"/>
  <c r="N206" i="1"/>
  <c r="O206" i="1" s="1"/>
  <c r="N207" i="1"/>
  <c r="O207" i="1" s="1"/>
  <c r="N208" i="1"/>
  <c r="N209" i="1"/>
  <c r="O209" i="1" s="1"/>
  <c r="N211" i="1"/>
  <c r="O211" i="1" s="1"/>
  <c r="N214" i="1"/>
  <c r="O214" i="1" s="1"/>
  <c r="N215" i="1"/>
  <c r="N216" i="1"/>
  <c r="N218" i="1"/>
  <c r="O218" i="1" s="1"/>
  <c r="N221" i="1"/>
  <c r="O221" i="1" s="1"/>
  <c r="N222" i="1"/>
  <c r="N223" i="1"/>
  <c r="O223" i="1" s="1"/>
  <c r="N224" i="1"/>
  <c r="O224" i="1" s="1"/>
  <c r="N225" i="1"/>
  <c r="O225" i="1" s="1"/>
  <c r="N226" i="1"/>
  <c r="N229" i="1"/>
  <c r="O229" i="1" s="1"/>
  <c r="N231" i="1"/>
  <c r="O231" i="1" s="1"/>
  <c r="N23" i="1"/>
  <c r="O23" i="1" s="1"/>
  <c r="N24" i="1"/>
  <c r="N25" i="1"/>
  <c r="O25" i="1" s="1"/>
  <c r="N21" i="1"/>
  <c r="O21" i="1" s="1"/>
  <c r="N22" i="1"/>
  <c r="O22" i="1" s="1"/>
  <c r="N20" i="1"/>
  <c r="O20" i="1" s="1"/>
  <c r="N9" i="1"/>
  <c r="O9" i="1" s="1"/>
  <c r="N5" i="1"/>
  <c r="O5" i="1" s="1"/>
  <c r="N4" i="1"/>
  <c r="O4" i="1" s="1"/>
  <c r="N8" i="1"/>
  <c r="O8" i="1" s="1"/>
  <c r="N10" i="1"/>
  <c r="O10" i="1" s="1"/>
  <c r="N11" i="1"/>
  <c r="O11" i="1" s="1"/>
  <c r="N12" i="1"/>
  <c r="O12" i="1" s="1"/>
  <c r="N13" i="1"/>
  <c r="N14" i="1"/>
  <c r="O14" i="1" s="1"/>
  <c r="N15" i="1"/>
  <c r="O15" i="1" s="1"/>
  <c r="N16" i="1"/>
  <c r="O16" i="1" s="1"/>
  <c r="N17" i="1"/>
  <c r="N18" i="1"/>
  <c r="O18" i="1" s="1"/>
  <c r="N19" i="1"/>
  <c r="O19" i="1" s="1"/>
  <c r="N7" i="1"/>
  <c r="O7" i="1" s="1"/>
  <c r="O13" i="1"/>
  <c r="O17" i="1"/>
  <c r="O24" i="1"/>
  <c r="O36" i="1"/>
  <c r="O38" i="1"/>
  <c r="O53" i="1"/>
  <c r="O57" i="1"/>
  <c r="O61" i="1"/>
  <c r="O67" i="1"/>
  <c r="O71" i="1"/>
  <c r="O80" i="1"/>
  <c r="O84" i="1"/>
  <c r="O88" i="1"/>
  <c r="O89" i="1"/>
  <c r="O92" i="1"/>
  <c r="O96" i="1"/>
  <c r="O97" i="1"/>
  <c r="O100" i="1"/>
  <c r="O104" i="1"/>
  <c r="O105" i="1"/>
  <c r="O108" i="1"/>
  <c r="O112" i="1"/>
  <c r="O119" i="1"/>
  <c r="O124" i="1"/>
  <c r="O127" i="1"/>
  <c r="O130" i="1"/>
  <c r="O134" i="1"/>
  <c r="O135" i="1"/>
  <c r="O138" i="1"/>
  <c r="O142" i="1"/>
  <c r="O143" i="1"/>
  <c r="O146" i="1"/>
  <c r="O150" i="1"/>
  <c r="O154" i="1"/>
  <c r="O158" i="1"/>
  <c r="O159" i="1"/>
  <c r="O162" i="1"/>
  <c r="O166" i="1"/>
  <c r="O167" i="1"/>
  <c r="O171" i="1"/>
  <c r="O175" i="1"/>
  <c r="O181" i="1"/>
  <c r="O185" i="1"/>
  <c r="O186" i="1"/>
  <c r="O192" i="1"/>
  <c r="O193" i="1"/>
  <c r="O194" i="1"/>
  <c r="O200" i="1"/>
  <c r="O204" i="1"/>
  <c r="O208" i="1"/>
  <c r="O212" i="1"/>
  <c r="O215" i="1"/>
  <c r="O216" i="1"/>
  <c r="O220" i="1"/>
  <c r="O222" i="1"/>
  <c r="O226" i="1"/>
  <c r="O232" i="1"/>
  <c r="N6" i="1"/>
  <c r="O6" i="1" s="1"/>
</calcChain>
</file>

<file path=xl/sharedStrings.xml><?xml version="1.0" encoding="utf-8"?>
<sst xmlns="http://schemas.openxmlformats.org/spreadsheetml/2006/main" count="2085" uniqueCount="580">
  <si>
    <r>
      <rPr>
        <sz val="12"/>
        <rFont val="Times New Roman"/>
        <family val="1"/>
      </rPr>
      <t xml:space="preserve">Danh sách này có </t>
    </r>
    <r>
      <rPr>
        <b/>
        <sz val="12"/>
        <rFont val="Times New Roman"/>
        <family val="1"/>
      </rPr>
      <t xml:space="preserve">229 </t>
    </r>
    <r>
      <rPr>
        <sz val="12"/>
        <rFont val="Times New Roman"/>
        <family val="1"/>
      </rPr>
      <t xml:space="preserve">học sinh. Trong đó:
</t>
    </r>
    <r>
      <rPr>
        <sz val="11"/>
        <rFont val="Times New Roman"/>
        <family val="1"/>
      </rPr>
      <t xml:space="preserve">- Diện học sinh dân tộc thiểu số hộ nghèo, hộ cận nghèo  : </t>
    </r>
    <r>
      <rPr>
        <b/>
        <sz val="11"/>
        <rFont val="Times New Roman"/>
        <family val="1"/>
      </rPr>
      <t xml:space="preserve">175 </t>
    </r>
    <r>
      <rPr>
        <sz val="11"/>
        <rFont val="Times New Roman"/>
        <family val="1"/>
      </rPr>
      <t xml:space="preserve">học sinh;
</t>
    </r>
    <r>
      <rPr>
        <sz val="11"/>
        <rFont val="Times New Roman"/>
        <family val="1"/>
      </rPr>
      <t xml:space="preserve">- Diện học sinh tốt nghiệp trường PT dân tộc nội trú        : </t>
    </r>
    <r>
      <rPr>
        <b/>
        <sz val="11"/>
        <rFont val="Times New Roman"/>
        <family val="1"/>
      </rPr>
      <t xml:space="preserve">24 </t>
    </r>
    <r>
      <rPr>
        <sz val="11"/>
        <rFont val="Times New Roman"/>
        <family val="1"/>
      </rPr>
      <t xml:space="preserve">học sinh;
</t>
    </r>
    <r>
      <rPr>
        <sz val="11"/>
        <rFont val="Times New Roman"/>
        <family val="1"/>
      </rPr>
      <t xml:space="preserve">- Diện học sinh dân tộc Kinh hộ nghèo, hộ cận nghèo      : </t>
    </r>
    <r>
      <rPr>
        <b/>
        <sz val="11"/>
        <rFont val="Times New Roman"/>
        <family val="1"/>
      </rPr>
      <t xml:space="preserve">30 </t>
    </r>
    <r>
      <rPr>
        <sz val="11"/>
        <rFont val="Times New Roman"/>
        <family val="1"/>
      </rPr>
      <t>học sinh.</t>
    </r>
  </si>
  <si>
    <t>Đạt Niê</t>
  </si>
  <si>
    <t>Sưu Mlô</t>
  </si>
  <si>
    <t>Lào</t>
  </si>
  <si>
    <t xml:space="preserve">Hệ/ năm </t>
  </si>
  <si>
    <t xml:space="preserve">Lớp </t>
  </si>
  <si>
    <t xml:space="preserve">Họ </t>
  </si>
  <si>
    <t>Tên</t>
  </si>
  <si>
    <t xml:space="preserve">Ngày Sinh </t>
  </si>
  <si>
    <t xml:space="preserve">Nơi Sinh </t>
  </si>
  <si>
    <t>Nam/ Nữ</t>
  </si>
  <si>
    <t xml:space="preserve">Dân tộc thiểu số </t>
  </si>
  <si>
    <t>STT</t>
  </si>
  <si>
    <t>Hộ Khẩu Thường trú</t>
  </si>
  <si>
    <t>Diện hưởng Chính sách nội trú 2021</t>
  </si>
  <si>
    <t>Ghi chú về Miễn Giảm học phí, TCXH, Chính sách Nội trú</t>
  </si>
  <si>
    <t>CS</t>
  </si>
  <si>
    <t>K11CT3</t>
  </si>
  <si>
    <t>Y</t>
  </si>
  <si>
    <t>Doanh Mlô</t>
  </si>
  <si>
    <t>Đắk Lắk</t>
  </si>
  <si>
    <t>Nam</t>
  </si>
  <si>
    <t>Êđê</t>
  </si>
  <si>
    <t>BuônTrấp, Ea Tam, Krông Năng, Đắk Lắk</t>
  </si>
  <si>
    <t>DTTS Hộ nghèo</t>
  </si>
  <si>
    <t>H'</t>
  </si>
  <si>
    <t>Hăng Niê</t>
  </si>
  <si>
    <t>Nữ</t>
  </si>
  <si>
    <t>Buôn Pheo, Xã Ea Drông, Tx Buôn Hồ, Đắk Lắk</t>
  </si>
  <si>
    <t>Hoàng Thị Thu</t>
  </si>
  <si>
    <t>Hoài</t>
  </si>
  <si>
    <t>Kinh</t>
  </si>
  <si>
    <t>Thôn Ea My, Ea Sin, Krông Búk, Đắk Lắk</t>
  </si>
  <si>
    <t>DT Kinh Hộ cận  nghèo</t>
  </si>
  <si>
    <t>Lauri Niê Kđăm</t>
  </si>
  <si>
    <t>Buôn Hné, Ea Drông, Tx Buôn Hồ, Đắk Lắk</t>
  </si>
  <si>
    <t>Tốt nghiệp trường PTDT Nội trú</t>
  </si>
  <si>
    <t>Buôn Kli A, Phường Đạt Hiếu,Tx Buôn Hồ, Đắk Lắk</t>
  </si>
  <si>
    <t>K11CT4</t>
  </si>
  <si>
    <t>Ea Drông, Buôn Hồ, Đắk Lắk</t>
  </si>
  <si>
    <t>Duôm Niê</t>
  </si>
  <si>
    <t>Cưpơng, krông Buk,Đăk Lăk</t>
  </si>
  <si>
    <t>Hông Mlô</t>
  </si>
  <si>
    <t>Cưblang, Pơngdrang, krông Buk,Đăk Lăk</t>
  </si>
  <si>
    <t>Lân Mlô</t>
  </si>
  <si>
    <t>Buôn Kli A,Phường Đạt Hiếu,Tx Buôn Hồ, Đăk Lăk</t>
  </si>
  <si>
    <t>Ly Đa Mlô</t>
  </si>
  <si>
    <t>Buôn Klat B, Eadrông, Buôn Hồ, Đăk Lăk</t>
  </si>
  <si>
    <t>Oan Niê</t>
  </si>
  <si>
    <t>Buôn Tlan, cưpơng, krông Buk,Đăk Lăk</t>
  </si>
  <si>
    <t>Phong Niê Kđăm</t>
  </si>
  <si>
    <t>Surin Mlô</t>
  </si>
  <si>
    <t>Buôn Tlan,Cưpơng, krông Buk,Đăk Lăk</t>
  </si>
  <si>
    <t>Thare Niê</t>
  </si>
  <si>
    <t>Buôn Kli A, Phường Đạt Hiếu,Tx Buôn Hồ, Đăk Lăk</t>
  </si>
  <si>
    <t>Trân Niê</t>
  </si>
  <si>
    <t>Uyn Niê</t>
  </si>
  <si>
    <t>Pơngdrang, krông Buk,Đăk Lăk</t>
  </si>
  <si>
    <t>Vân Mlô</t>
  </si>
  <si>
    <t>DTTS Cận nghèo</t>
  </si>
  <si>
    <t>Yo Mêo Mlô</t>
  </si>
  <si>
    <t>Xã Ea Hồ, Krông Năng, Đắk Lắk</t>
  </si>
  <si>
    <t>Zắk Mlô</t>
  </si>
  <si>
    <t>BuônTung Krăk, Eadrông, Tx Buôn Hồ, Đăk Lăk</t>
  </si>
  <si>
    <t>K11DD1</t>
  </si>
  <si>
    <t>Huy Byă</t>
  </si>
  <si>
    <t>Ê đê</t>
  </si>
  <si>
    <t>Buôn Krai B, Ea Kly, K rông Pắc</t>
  </si>
  <si>
    <t>Jirus Niê</t>
  </si>
  <si>
    <t>Buôn Ê Ga, Cư Ni, Ea Kar</t>
  </si>
  <si>
    <t>Khương Niê</t>
  </si>
  <si>
    <t>Buôn Tơng Krua, Cư Huê, Ea Kar</t>
  </si>
  <si>
    <t>Ma Thiơ Niê</t>
  </si>
  <si>
    <t>Buôn Tơng Sinh, Ea Đar, Ea Kar</t>
  </si>
  <si>
    <t>Mi Riam Niê</t>
  </si>
  <si>
    <t>Buôn Ega, Cư Ni, Ea Kar</t>
  </si>
  <si>
    <t>Phêli Byă</t>
  </si>
  <si>
    <t>Buôn Ea Knop, Cư Ni, Ea Kar</t>
  </si>
  <si>
    <t>K11DVPL1</t>
  </si>
  <si>
    <t>Y'</t>
  </si>
  <si>
    <t>KaRit Niê</t>
  </si>
  <si>
    <t>Buôn MBriu, Cư Huê, Ea Kar</t>
  </si>
  <si>
    <t>Krít Byă</t>
  </si>
  <si>
    <t>Buôn Ea Pal, Cư Ni, Ea Kar</t>
  </si>
  <si>
    <t>Linda Niê</t>
  </si>
  <si>
    <t>Ling Mlô</t>
  </si>
  <si>
    <t>Buôn Ea Kdruol, Tt.Ea Kar, Ea Kar</t>
  </si>
  <si>
    <t>Mari Byă</t>
  </si>
  <si>
    <t>Ma Thị Quỳnh</t>
  </si>
  <si>
    <t>Nga</t>
  </si>
  <si>
    <t>Tày</t>
  </si>
  <si>
    <t>Thôn Ninh Thanh 2, Ea Kmut, Ea Kar</t>
  </si>
  <si>
    <t>Phạm Thị Hà</t>
  </si>
  <si>
    <t>Nhi</t>
  </si>
  <si>
    <t>Mường</t>
  </si>
  <si>
    <t>Thôn 4, Ea Sô, Ea Kar</t>
  </si>
  <si>
    <t>Ruên Knul</t>
  </si>
  <si>
    <t>Buôn Mhăng, Cư Huê, Ea Kar</t>
  </si>
  <si>
    <t>Wi Byă</t>
  </si>
  <si>
    <t>Buôn Ê Bô, Cư Bông, Ea Kar</t>
  </si>
  <si>
    <t>Nguyễn Đình Hồng</t>
  </si>
  <si>
    <t>Ân</t>
  </si>
  <si>
    <t>Khối 2, Tt.Ea Kar, Ea Kar, Đắk Lắk</t>
  </si>
  <si>
    <t>DT kinh Cận nghèo</t>
  </si>
  <si>
    <t>K11KT3</t>
  </si>
  <si>
    <t>Hoàng Văn</t>
  </si>
  <si>
    <t>Hiếu</t>
  </si>
  <si>
    <t>Bình Phước</t>
  </si>
  <si>
    <t>Kim Châu -  Dray Bhăng - Cư Kuin</t>
  </si>
  <si>
    <t>DT Kinh Cận nghèo</t>
  </si>
  <si>
    <t>Trương Văn</t>
  </si>
  <si>
    <t>Trọng</t>
  </si>
  <si>
    <t>Bắc Giang</t>
  </si>
  <si>
    <t>Nùng</t>
  </si>
  <si>
    <t>Thôn 6 - Ea Ning - Cư Kuin</t>
  </si>
  <si>
    <t>H</t>
  </si>
  <si>
    <t>Na Rit Hmok</t>
  </si>
  <si>
    <t>Ea Bhoh, Cư Kuin, Đắk Lắk</t>
  </si>
  <si>
    <t>K11KTCBMA1</t>
  </si>
  <si>
    <t>Thào Thị</t>
  </si>
  <si>
    <t>Cà Xé</t>
  </si>
  <si>
    <t>Bình Thuận</t>
  </si>
  <si>
    <t>H'Mông</t>
  </si>
  <si>
    <t>Thôn 13, Cư Kbang, Ea Súp</t>
  </si>
  <si>
    <t>Vi Cao</t>
  </si>
  <si>
    <t>Cường</t>
  </si>
  <si>
    <t>Thái</t>
  </si>
  <si>
    <t>Thôn 6 , Ia Jlơi, Ea Súp</t>
  </si>
  <si>
    <t>Giàng Mí</t>
  </si>
  <si>
    <t>Chí</t>
  </si>
  <si>
    <t>Hà Giang</t>
  </si>
  <si>
    <t>Thôn  16, Cư Kbang, Ea Súp</t>
  </si>
  <si>
    <t>Da</t>
  </si>
  <si>
    <t>Thôn  13, Cư Kbang, Ea Súp</t>
  </si>
  <si>
    <t>Trịnh Thị</t>
  </si>
  <si>
    <t>Dân</t>
  </si>
  <si>
    <t>Thăng Bình</t>
  </si>
  <si>
    <t>Thôn 3, Cư Mlan, Ea Súp</t>
  </si>
  <si>
    <t>DT Kinh Hộ nghèo</t>
  </si>
  <si>
    <t>Phạm Văn</t>
  </si>
  <si>
    <t>Duy</t>
  </si>
  <si>
    <t>Hà Tĩnh</t>
  </si>
  <si>
    <t>Thôn 2 , Ia Rvê, Ea Súp</t>
  </si>
  <si>
    <t>Hà Thị Ngọc</t>
  </si>
  <si>
    <t>Điệp</t>
  </si>
  <si>
    <t>Bá Thước- Thanh Hóa</t>
  </si>
  <si>
    <t>Thôn  5, Ia Rvê, Ea Súp</t>
  </si>
  <si>
    <t>Sùng Thúy</t>
  </si>
  <si>
    <t>Hà</t>
  </si>
  <si>
    <t>Bắc Cạn</t>
  </si>
  <si>
    <t>Thôn  15, Cư Kbang, Ea Súp</t>
  </si>
  <si>
    <t>Nguyễn Thị Tuyết</t>
  </si>
  <si>
    <t>Hoa</t>
  </si>
  <si>
    <t>Ea Súp - Đắk Lắk</t>
  </si>
  <si>
    <t>Thôn 10, Ya Tờ Mốt, Ea Súp</t>
  </si>
  <si>
    <t>Lò Thị Kim</t>
  </si>
  <si>
    <t>Hồng</t>
  </si>
  <si>
    <r>
      <rPr>
        <sz val="9"/>
        <rFont val="Times New Roman"/>
        <family val="1"/>
      </rPr>
      <t>Lang Chánh
- Thanh Hóa</t>
    </r>
  </si>
  <si>
    <t>Thôn  10, Ia Rvê, Ea Súp</t>
  </si>
  <si>
    <t>Ngô Thị</t>
  </si>
  <si>
    <t>Lơ</t>
  </si>
  <si>
    <t>Bảo Lâm - Cao Bằng</t>
  </si>
  <si>
    <t>Thào Seo</t>
  </si>
  <si>
    <t>Mông</t>
  </si>
  <si>
    <t>Văn Bàn - Lào Cai</t>
  </si>
  <si>
    <t>Cầm Thị  Hồng</t>
  </si>
  <si>
    <t>Nguyện</t>
  </si>
  <si>
    <t>Lý Tuyết</t>
  </si>
  <si>
    <t>Nhung</t>
  </si>
  <si>
    <t>Cao Bằng</t>
  </si>
  <si>
    <t>Dao</t>
  </si>
  <si>
    <t>Lồ Seo</t>
  </si>
  <si>
    <t>Seng</t>
  </si>
  <si>
    <t>Lào Cai</t>
  </si>
  <si>
    <t>Tớ</t>
  </si>
  <si>
    <t>Nguyễn Văn</t>
  </si>
  <si>
    <t>Thành</t>
  </si>
  <si>
    <t>Thôn  4, Ia Rvê, Ea Súp</t>
  </si>
  <si>
    <t>Hoàng Thanh</t>
  </si>
  <si>
    <t>Thảo</t>
  </si>
  <si>
    <t>Thôn 10, Ea Lê, Ea Súp</t>
  </si>
  <si>
    <t>Hoàng Thu</t>
  </si>
  <si>
    <t>Thôn  6, Cư Kbang, Ea Súp</t>
  </si>
  <si>
    <t>Nông Thị</t>
  </si>
  <si>
    <t>Thi</t>
  </si>
  <si>
    <t>Bảo lạc - Cao Bằng</t>
  </si>
  <si>
    <t>Thôn  11, Cư Kbang, Ea Súp</t>
  </si>
  <si>
    <t>Dương Thị</t>
  </si>
  <si>
    <t>Thơm</t>
  </si>
  <si>
    <t>Thôn 11, Cư Kbang, Ea Súp</t>
  </si>
  <si>
    <t>Lương Thị</t>
  </si>
  <si>
    <t>Thủy</t>
  </si>
  <si>
    <t>Thôn 12, Ya Tờ Mốt, Ea Súp</t>
  </si>
  <si>
    <t>PT</t>
  </si>
  <si>
    <t>Phạm Thị</t>
  </si>
  <si>
    <t>Tân Thanh, Ea Nuôl, Buôn Đôn, Đắk Lắk</t>
  </si>
  <si>
    <t>Bàn Thị Thu</t>
  </si>
  <si>
    <t>Trang</t>
  </si>
  <si>
    <t>Cư Jút-  Đắk Nông</t>
  </si>
  <si>
    <t>Tiểu khu 249, Ea Lê, Ea Súp</t>
  </si>
  <si>
    <t>Hoàng Thị</t>
  </si>
  <si>
    <t>Pác Nặm - Bắc Kạn</t>
  </si>
  <si>
    <t>Thôn 9, Cư Kbang, Ea Súp</t>
  </si>
  <si>
    <t>Xuân</t>
  </si>
  <si>
    <r>
      <rPr>
        <sz val="9"/>
        <rFont val="Times New Roman"/>
        <family val="1"/>
      </rPr>
      <t>Nguyên
Bình - Cao Bằng</t>
    </r>
  </si>
  <si>
    <t>Lê Thanh</t>
  </si>
  <si>
    <t>Quang</t>
  </si>
  <si>
    <t>Ea Súp, Đắk Lắk</t>
  </si>
  <si>
    <t>DTTS Hộ Cận  nghèo</t>
  </si>
  <si>
    <t>Phạm Thị Minh</t>
  </si>
  <si>
    <t>Ngọc</t>
  </si>
  <si>
    <t>Vi Trọng</t>
  </si>
  <si>
    <t>Bắc</t>
  </si>
  <si>
    <t>Thanh Hóa</t>
  </si>
  <si>
    <t>Thôn Lầu Nàng, Ia Lốp, Ea Súp</t>
  </si>
  <si>
    <t>DTTS Hộ  nghèo</t>
  </si>
  <si>
    <t>Lang Thị Bích</t>
  </si>
  <si>
    <t>Hiệp</t>
  </si>
  <si>
    <t>Thôn  11, Ia Rvê, Ea Súp</t>
  </si>
  <si>
    <t>Hứa Thị Kiều</t>
  </si>
  <si>
    <t>Vy</t>
  </si>
  <si>
    <t>Đăk Lk</t>
  </si>
  <si>
    <t>Thôn  3, Ia Rvê, Ea Súp</t>
  </si>
  <si>
    <t>K11TT1</t>
  </si>
  <si>
    <t>Huyêng Krông</t>
  </si>
  <si>
    <t>Buôn Mriu B, Cư Huê, Ea Kar</t>
  </si>
  <si>
    <t>JêTrô Niê</t>
  </si>
  <si>
    <t>Buôn Tơng Sing, Ea Đar, Ea Kar</t>
  </si>
  <si>
    <t>Lizin Mlô</t>
  </si>
  <si>
    <t>Nũ Mlô</t>
  </si>
  <si>
    <t>Buôn Mrông B, Tt.Ea Kar, Ea Kar</t>
  </si>
  <si>
    <t>Nuen Niê</t>
  </si>
  <si>
    <t>Buôn M Hăng, Cư Huê, Ea Kar</t>
  </si>
  <si>
    <t>Đoàn Văn</t>
  </si>
  <si>
    <t>Nghĩa</t>
  </si>
  <si>
    <t>Thôn 1, Cư Yang, Ea Kar</t>
  </si>
  <si>
    <t>Nông Thị Yến</t>
  </si>
  <si>
    <t>Thôn Cư An, Cư Huê, Ea Kar</t>
  </si>
  <si>
    <t>Pim Ayũn</t>
  </si>
  <si>
    <t>Buôn Mar, Cư Huê, Ea Kar</t>
  </si>
  <si>
    <t>Rê Bê Ka Ksơr</t>
  </si>
  <si>
    <t>Buôn Êga, Cư Bông, Ea Kar</t>
  </si>
  <si>
    <t>Trúc Niê</t>
  </si>
  <si>
    <t>Wôl Niê</t>
  </si>
  <si>
    <t>Buôn Mhang, Cư Huê, Ea Kar</t>
  </si>
  <si>
    <t>DTTS  Hộ nghèo</t>
  </si>
  <si>
    <t>Úc  Niê</t>
  </si>
  <si>
    <t>Cư Huê, Ea Kar, Đắk Lắk</t>
  </si>
  <si>
    <t>Niê Ra Niê</t>
  </si>
  <si>
    <t>K11TT2</t>
  </si>
  <si>
    <t>Dân Niê</t>
  </si>
  <si>
    <t>Buôn Thi, Ea Trang, M'Đrăk</t>
  </si>
  <si>
    <t>Giàng Seo</t>
  </si>
  <si>
    <t>Dù</t>
  </si>
  <si>
    <t>Thôn Ea Boa, Ea Trang, M'Đrăk</t>
  </si>
  <si>
    <t>Bế Hoàng Tuấn</t>
  </si>
  <si>
    <t>Hậu</t>
  </si>
  <si>
    <t>Thôn 5, Cư Prao, M'Đrăk</t>
  </si>
  <si>
    <t>Giàng Thị</t>
  </si>
  <si>
    <t>Loan</t>
  </si>
  <si>
    <t>Thôn 8, Cư San, M'Đrăk</t>
  </si>
  <si>
    <t>Mình</t>
  </si>
  <si>
    <t>Thôn 4, Cư San, M'Đrăk</t>
  </si>
  <si>
    <t>Misen Niê</t>
  </si>
  <si>
    <t>Buôn Đăk, Cư Mta, M'Đrăk</t>
  </si>
  <si>
    <t>Triệu Hồng</t>
  </si>
  <si>
    <t>Thôn Ea Krong, Cư San, M'Đrăk</t>
  </si>
  <si>
    <t>Giàng Văn</t>
  </si>
  <si>
    <t>Thôn 11, Cư San, M'Đrăk</t>
  </si>
  <si>
    <t>Chấu Thị</t>
  </si>
  <si>
    <t>Pú</t>
  </si>
  <si>
    <t>Thôn 9, Cư Kroa, M'Đrăk</t>
  </si>
  <si>
    <t>Phủ</t>
  </si>
  <si>
    <t>Thôn 7, Cư Kroa, M'Đrăk</t>
  </si>
  <si>
    <t>Ryok Byă</t>
  </si>
  <si>
    <t>Buôn Ea Tlu, K rông Jing, M'Đrăk</t>
  </si>
  <si>
    <t>Lý Seo</t>
  </si>
  <si>
    <t>Tấm</t>
  </si>
  <si>
    <t>Thôn 7, Cư San, M'Đrăk</t>
  </si>
  <si>
    <t>Thắng</t>
  </si>
  <si>
    <t>Thôn 4, Krông Á, M'Đrăk</t>
  </si>
  <si>
    <t>Đặng Thị</t>
  </si>
  <si>
    <t>Thoa</t>
  </si>
  <si>
    <t>Thôn 6, Cư San, M'Đrăk</t>
  </si>
  <si>
    <t>Vàng Văn</t>
  </si>
  <si>
    <t>Việt</t>
  </si>
  <si>
    <t>Ma Văn</t>
  </si>
  <si>
    <t>Cú</t>
  </si>
  <si>
    <t>Kháng Văn</t>
  </si>
  <si>
    <t>Ma Seo</t>
  </si>
  <si>
    <t>Huế</t>
  </si>
  <si>
    <t>Vù Thị</t>
  </si>
  <si>
    <t>Váng</t>
  </si>
  <si>
    <t>H’Mông</t>
  </si>
  <si>
    <t>Cư San, M’Đrăk, Đắk Lắk</t>
  </si>
  <si>
    <t>Đào Thị Kim</t>
  </si>
  <si>
    <t>Tuyên</t>
  </si>
  <si>
    <t>Tuyên Quang</t>
  </si>
  <si>
    <t>Thôn 10, Cư San, M'Đrăk</t>
  </si>
  <si>
    <t>Toán</t>
  </si>
  <si>
    <t>Thôn 5, Cư San, M'Đrăk</t>
  </si>
  <si>
    <t>DTTS Hộ cận nghèo</t>
  </si>
  <si>
    <t>Sủa</t>
  </si>
  <si>
    <t>Cù  Minh Quốc</t>
  </si>
  <si>
    <t>Đạt</t>
  </si>
  <si>
    <t>K12DD2</t>
  </si>
  <si>
    <t>Hứa Hoàng</t>
  </si>
  <si>
    <t>Anh</t>
  </si>
  <si>
    <t>Thôn 3, Cư Kbang, Ea Súp, Đắk Lắk</t>
  </si>
  <si>
    <t>Chàng</t>
  </si>
  <si>
    <t>Hmông</t>
  </si>
  <si>
    <t>Thôn 13, Cư Kbang, Ea Súp, Đắk Lắk</t>
  </si>
  <si>
    <t>Hà Văn</t>
  </si>
  <si>
    <t>Đại</t>
  </si>
  <si>
    <t>Thôn 5A, Cư Kbang, Ea Súp, Đắk Lắk</t>
  </si>
  <si>
    <t>Nguyễn Hiền</t>
  </si>
  <si>
    <t>Thôn 4, Ia Rvê, Ea Súp, Đắk Lắk</t>
  </si>
  <si>
    <t>Sùng Seo</t>
  </si>
  <si>
    <t>Lành</t>
  </si>
  <si>
    <t>Cư Kbang, Ea Súp, Ea Súp, Đắk Lắk</t>
  </si>
  <si>
    <t>Vừ Văn</t>
  </si>
  <si>
    <t>Lương</t>
  </si>
  <si>
    <t>Thôn 14, Cư Kbang, Ea Súp, Ea Súp, Đắk Lắk</t>
  </si>
  <si>
    <t>Hà Sỹ</t>
  </si>
  <si>
    <t>Quân</t>
  </si>
  <si>
    <t>Thôn 14, Ea Rốc, Ea Súp, Đắk Lắk</t>
  </si>
  <si>
    <t>Trần Minh</t>
  </si>
  <si>
    <t>Bình Dương</t>
  </si>
  <si>
    <t>Thôn 14, Ea Lê, Ea Súp, Đắk Lắk</t>
  </si>
  <si>
    <t>Bình</t>
  </si>
  <si>
    <t>Dê</t>
  </si>
  <si>
    <t>Thôn 10, Cư Kbang, Ea Súp, Đắk Lắk</t>
  </si>
  <si>
    <t>Trương Tuấn</t>
  </si>
  <si>
    <t>Thôn 9, Ya Tờ Mốt, Ea Súp, Đắk Lắk</t>
  </si>
  <si>
    <t>Hoàng Seo</t>
  </si>
  <si>
    <t>Phú</t>
  </si>
  <si>
    <t>Thôn 8, Cư Kbang, Ea Súp, Đắk Lắk</t>
  </si>
  <si>
    <t>Lương Vũ</t>
  </si>
  <si>
    <t>Thuật</t>
  </si>
  <si>
    <t>Thôn 2A, Ea Rốc, Ea Súp, Đắk Lắk</t>
  </si>
  <si>
    <t>Lê Xuân</t>
  </si>
  <si>
    <t>Thôn 15, Cư Kbang, Ea Súp, Đắk Lắk</t>
  </si>
  <si>
    <t>Đinh Văn</t>
  </si>
  <si>
    <t>Hạnh</t>
  </si>
  <si>
    <t>Thôn 13, Ja Lơi, Ea Súp, Đắk Lắk</t>
  </si>
  <si>
    <t>Dương Đức</t>
  </si>
  <si>
    <t>Hiến</t>
  </si>
  <si>
    <t>Thôn 12, Ea Lê, Ea Súp, Đắk Lắk</t>
  </si>
  <si>
    <t>Long Việt</t>
  </si>
  <si>
    <t>Hoàng</t>
  </si>
  <si>
    <t>Sùng Vần</t>
  </si>
  <si>
    <t>Mai Đăng</t>
  </si>
  <si>
    <t>thôn 6, Ea Lê, Ea Súp, Đắk Lắk</t>
  </si>
  <si>
    <t>Giàng Mạnh</t>
  </si>
  <si>
    <t>Cư Kbang, Ea Súp, Đắk Lắk</t>
  </si>
  <si>
    <t>K12VT2</t>
  </si>
  <si>
    <t>Xuân Triếk</t>
  </si>
  <si>
    <t>Mnông</t>
  </si>
  <si>
    <t>Buôn Liêng Kao, Đắk Phơi, Lắk, Đắk Lắk</t>
  </si>
  <si>
    <t>K12CT5</t>
  </si>
  <si>
    <t>Đinh  Minh</t>
  </si>
  <si>
    <t>Tâm</t>
  </si>
  <si>
    <t>Thôn 7A, Ea Hiao, Ea Hleo, Đắk Lắk</t>
  </si>
  <si>
    <t>K12KT4</t>
  </si>
  <si>
    <t>Lữ Viết</t>
  </si>
  <si>
    <t>Thức</t>
  </si>
  <si>
    <t>Thôn 17, Ea Rok, Ea Sup, Đắk Lắk</t>
  </si>
  <si>
    <t>K12NHKS1</t>
  </si>
  <si>
    <t>Bry Rcăm</t>
  </si>
  <si>
    <t>M' Nông</t>
  </si>
  <si>
    <t>NDRếch, Ea Huar, Buôn Đôn, ĐL</t>
  </si>
  <si>
    <t>Diêm Knul</t>
  </si>
  <si>
    <t>Diên Knul</t>
  </si>
  <si>
    <t>Buôn Trí B, Krông Na, Buôn Đôn</t>
  </si>
  <si>
    <t>Yoen Bkrông</t>
  </si>
  <si>
    <t>E A huar, Buôn Đôn, Đắk Lắk</t>
  </si>
  <si>
    <t>Hoa Knul</t>
  </si>
  <si>
    <t>Ea  Huar, Buôn Đôn, Đắk Lắk</t>
  </si>
  <si>
    <t>Khăm Bun Hua Hwing</t>
  </si>
  <si>
    <t>Lan Ni Kbuôr</t>
  </si>
  <si>
    <t>Ngân Knul</t>
  </si>
  <si>
    <t>Nhi Knul</t>
  </si>
  <si>
    <t>Ea Huar, Bôn Đôn, Đắk Lắk</t>
  </si>
  <si>
    <t>Phưng Knul</t>
  </si>
  <si>
    <t>Quynh Byă</t>
  </si>
  <si>
    <t>11/19/2005</t>
  </si>
  <si>
    <t>Rung Knul</t>
  </si>
  <si>
    <t>Thôn 1, Ea Huar, Buôn Đôn, ĐL</t>
  </si>
  <si>
    <t>Sim Rcăm</t>
  </si>
  <si>
    <t>Xã Ea Huar, Buôn Đôn, Đắk Lắk</t>
  </si>
  <si>
    <t>Vui Knul</t>
  </si>
  <si>
    <t>Ea huar, Buôn Đôn, Đắk Lắk</t>
  </si>
  <si>
    <t>Bun</t>
  </si>
  <si>
    <t>Hiêng Lào</t>
  </si>
  <si>
    <t>Krông Na, Buôn Đôn, Đắk Lắk</t>
  </si>
  <si>
    <t>Nơng Knul</t>
  </si>
  <si>
    <t>Buôn Jang Pông, Ea Huar, Buôn Đôn</t>
  </si>
  <si>
    <t>Dôn Byă</t>
  </si>
  <si>
    <t>Xã Krông Na, Buôn Đôn, Đắk Lắk</t>
  </si>
  <si>
    <t>Khăn Ha Knul</t>
  </si>
  <si>
    <t>Ea Bua, Buôn Đôn, Đắk Lắk</t>
  </si>
  <si>
    <t>Như Niê</t>
  </si>
  <si>
    <t>M’Nông</t>
  </si>
  <si>
    <t>Vinh Glan</t>
  </si>
  <si>
    <t>Hê Knul</t>
  </si>
  <si>
    <t>Ea Ruar, Buôn Đôn, Đắk Lắk</t>
  </si>
  <si>
    <t>Binh Ayũn</t>
  </si>
  <si>
    <t>Ly Jim My Niê KDăm</t>
  </si>
  <si>
    <t>Kơng Bkrông</t>
  </si>
  <si>
    <t>Bế Ayun</t>
  </si>
  <si>
    <t>Huế Ayun</t>
  </si>
  <si>
    <t>M'Nông</t>
  </si>
  <si>
    <t>Rim Rcăm</t>
  </si>
  <si>
    <t>K12KSNH1</t>
  </si>
  <si>
    <t>Bun Nhọc</t>
  </si>
  <si>
    <t>K12NHKS2</t>
  </si>
  <si>
    <t>Chơp Hwing</t>
  </si>
  <si>
    <t>Đăk Lắk</t>
  </si>
  <si>
    <t>Pơng Drang, Krông Búk, Đắk Lắk</t>
  </si>
  <si>
    <t>Liêŭ Niê</t>
  </si>
  <si>
    <t>Ea Drông, Thị Xã Buôn Hồ, Tỉnh Đắk Lắk</t>
  </si>
  <si>
    <t>Hoàng Êban</t>
  </si>
  <si>
    <t>Cư Pơng, Huyện Krông Búk, Tỉnh Đắk Lắk</t>
  </si>
  <si>
    <t>Ken  Mlô</t>
  </si>
  <si>
    <t>Trem Niê</t>
  </si>
  <si>
    <t>Pơng Drang,  Krông Búk, Tỉnh Đắk Lắk</t>
  </si>
  <si>
    <t>DTTS  Cận nghèo</t>
  </si>
  <si>
    <t>K12DD1</t>
  </si>
  <si>
    <t>Vàng Ánh</t>
  </si>
  <si>
    <t>Thôn 9- Cư San - M'đrắk -Đắk Lắk</t>
  </si>
  <si>
    <t>Lành Văn</t>
  </si>
  <si>
    <t>Lạng Sơn</t>
  </si>
  <si>
    <t>Thôn 4- Cưprao- M'đrắk- Đắk Lắk</t>
  </si>
  <si>
    <t>Hiền</t>
  </si>
  <si>
    <t>Nghệ An</t>
  </si>
  <si>
    <t>Thôn 8- Ealai-M'đrắk- Đắk Lắk</t>
  </si>
  <si>
    <t>Khái</t>
  </si>
  <si>
    <t>Thôn 7- Cư San- M'đrắk- Đắk Lắk</t>
  </si>
  <si>
    <t>Khánh</t>
  </si>
  <si>
    <t>Thôn 4- K Rông Jin-M'đrắk-Đắk Lắk</t>
  </si>
  <si>
    <t>Kiều</t>
  </si>
  <si>
    <t>Thôn 6 - Cưsan - M'đrăk - Đăk Lăk</t>
  </si>
  <si>
    <t>Vàng Thị</t>
  </si>
  <si>
    <t>Bắc Kạn</t>
  </si>
  <si>
    <t>Thôn 10 - Cư San - M'đrăk - Đăk Lăk</t>
  </si>
  <si>
    <t>Bach San Niê</t>
  </si>
  <si>
    <t>Ê-đê</t>
  </si>
  <si>
    <t>Buôn M'O-EATrang- M'đrắk- Đắk Lắk</t>
  </si>
  <si>
    <t>Giáng Seo</t>
  </si>
  <si>
    <t>Pao</t>
  </si>
  <si>
    <t>Thôn 7- Cư Róa- M'đrắk- Đắk Lắk</t>
  </si>
  <si>
    <t>Phiêng  Ksơr</t>
  </si>
  <si>
    <t>Buôn Hoang- KRông Jin- M'đrắk- Đắk Lắk</t>
  </si>
  <si>
    <t>Phùng</t>
  </si>
  <si>
    <t>Thôn 9- Cư Róa- M'đrắk -Đắk Lắk</t>
  </si>
  <si>
    <t>Giàng A</t>
  </si>
  <si>
    <t>Sáng</t>
  </si>
  <si>
    <t>Ea Sanh - Eatrang -  M'đrăk - Đăk Lăk</t>
  </si>
  <si>
    <t>Nguyễn Thanh</t>
  </si>
  <si>
    <t>Tài</t>
  </si>
  <si>
    <t>Thôn 5-Thị trấn- M'đrắk- Đắk Lắk</t>
  </si>
  <si>
    <t>Văn</t>
  </si>
  <si>
    <t>Thôn 5 - Cưsan - M'đrăk - Đăk Lăk</t>
  </si>
  <si>
    <t>Nguyễn Thị</t>
  </si>
  <si>
    <t>Yến</t>
  </si>
  <si>
    <t>Thôn 5- Ealai- M'đrắk- Đắk Lắk</t>
  </si>
  <si>
    <t>Kim Sang</t>
  </si>
  <si>
    <t>Thôn 7 - Cư San - M'đrăk - Đăk Lăk</t>
  </si>
  <si>
    <t>Dung Niê</t>
  </si>
  <si>
    <t>Buôn M'Găm- Rông Jin-M'đrắk- Đắk Lắk</t>
  </si>
  <si>
    <t>Dinh Byă</t>
  </si>
  <si>
    <t>Aê Tlu - Krông Jing - M'đrăk - Đăk Lăk</t>
  </si>
  <si>
    <t>Hòa</t>
  </si>
  <si>
    <t>Thôn 4- Cư San- M'đrắk- Đắk Lắk</t>
  </si>
  <si>
    <t>K12TNMT</t>
  </si>
  <si>
    <t>An</t>
  </si>
  <si>
    <t>I Sar- Krông</t>
  </si>
  <si>
    <t>Bùi Thị Thanh</t>
  </si>
  <si>
    <t>Quý</t>
  </si>
  <si>
    <t>Cư Ni, Ea Kar, Đắk Lắk</t>
  </si>
  <si>
    <t>Ra In Krông</t>
  </si>
  <si>
    <t>Rô Lim Mlô</t>
  </si>
  <si>
    <t>Trang Êban</t>
  </si>
  <si>
    <t>Nguyễn Thị Tố</t>
  </si>
  <si>
    <t>Uyên</t>
  </si>
  <si>
    <t>Ăi Mlô</t>
  </si>
  <si>
    <t>Tt.Ea Kar, Ea Kar, Đắk Lắk</t>
  </si>
  <si>
    <t>Đim Niê</t>
  </si>
  <si>
    <t>Nguyễn Trường</t>
  </si>
  <si>
    <t>Giang</t>
  </si>
  <si>
    <t>Ea Sô, EaKar, Đắk Lắk</t>
  </si>
  <si>
    <t>Ha Niê</t>
  </si>
  <si>
    <t>Ea Kmut, Ea Kar, Đắk Lắk</t>
  </si>
  <si>
    <t>Lưu Văn</t>
  </si>
  <si>
    <t>Huy</t>
  </si>
  <si>
    <t>Nông Đình</t>
  </si>
  <si>
    <t>Lực</t>
  </si>
  <si>
    <t>Luin Niê</t>
  </si>
  <si>
    <t>Tha Mlô</t>
  </si>
  <si>
    <t>Hoan Byă</t>
  </si>
  <si>
    <t>Giang Niê</t>
  </si>
  <si>
    <t>K12TT2</t>
  </si>
  <si>
    <t>Ngân Mlô</t>
  </si>
  <si>
    <t>Buôn M'ar, Cư Huê</t>
  </si>
  <si>
    <t>Y-</t>
  </si>
  <si>
    <t>Ri - Nô-Niê</t>
  </si>
  <si>
    <t>Sinh Byă</t>
  </si>
  <si>
    <t>Tt.Ea Kar, huyện Ea Kar, Đắk Lắk</t>
  </si>
  <si>
    <t>H’ Ngĩn - Mlô</t>
  </si>
  <si>
    <t>M ar, Cư Huê</t>
  </si>
  <si>
    <t>Ka Lin Krông</t>
  </si>
  <si>
    <t>Buôn Mhăng, Cư Huê</t>
  </si>
  <si>
    <t>Ka rim Niê</t>
  </si>
  <si>
    <t>KiRia Niê</t>
  </si>
  <si>
    <t>Phen Niê</t>
  </si>
  <si>
    <t>Buôn M'oa, Cư Huê</t>
  </si>
  <si>
    <t>Trần Đức</t>
  </si>
  <si>
    <t>Tuân</t>
  </si>
  <si>
    <t>Xuân Nguyên, Ea Đăh, Krông Năng</t>
  </si>
  <si>
    <t>Wê Ra Mlô</t>
  </si>
  <si>
    <t>B Tlung, TT Ea Kar</t>
  </si>
  <si>
    <t>T 1A, Cư Ni</t>
  </si>
  <si>
    <t>Khuyên Niê</t>
  </si>
  <si>
    <t>B Sứk, Ea Đar</t>
  </si>
  <si>
    <t>Đào Hoàng Yến</t>
  </si>
  <si>
    <t>B Krông B, Krông Búk, Krông Pắk</t>
  </si>
  <si>
    <t>Mỹ Hạnh Mlô</t>
  </si>
  <si>
    <t>Ra Dôn- Mlô</t>
  </si>
  <si>
    <t>B M rông B, TT Ea Kar</t>
  </si>
  <si>
    <t>Thiên Du Mlô</t>
  </si>
  <si>
    <t>B Tơng Sinh, Ea Đar</t>
  </si>
  <si>
    <t>Phel Byă</t>
  </si>
  <si>
    <t>Ea Kmút, Ea Kar, Đắk Lắk</t>
  </si>
  <si>
    <t>Doanh Krông</t>
  </si>
  <si>
    <t>M Hăng, Cư Huê, Đắk Lắk</t>
  </si>
  <si>
    <t>K13CBMA1</t>
  </si>
  <si>
    <t>Duyên</t>
  </si>
  <si>
    <t>Đắk Nông</t>
  </si>
  <si>
    <t>Đăk Ha, Đăk Glong, Đắk Nông</t>
  </si>
  <si>
    <t>Lý Thị Thu</t>
  </si>
  <si>
    <t>Thôn 5, Cư Suê, Cư Mgar, Đắk Lắk</t>
  </si>
  <si>
    <t>Đặng Hà</t>
  </si>
  <si>
    <t>Thúy</t>
  </si>
  <si>
    <t>Sùng A Ce</t>
  </si>
  <si>
    <t>Geem</t>
  </si>
  <si>
    <t>Ea Dăh, Krông Năng, Đắk Lắk</t>
  </si>
  <si>
    <t>K13CT1</t>
  </si>
  <si>
    <t>Phan Minh</t>
  </si>
  <si>
    <t>Dũng</t>
  </si>
  <si>
    <t>Thôn 4, Ea Wy, Ea H'Leo, Đắk Lắk</t>
  </si>
  <si>
    <t>Khôi</t>
  </si>
  <si>
    <t>Thôn 4, Cư A Mung, Ea H'Leo, Đắk Lắk</t>
  </si>
  <si>
    <t>Quách Đức</t>
  </si>
  <si>
    <t>Mạnh</t>
  </si>
  <si>
    <t>BMT, Đắk Lắk</t>
  </si>
  <si>
    <t>Nguyễn Viết</t>
  </si>
  <si>
    <t>Loen Niê</t>
  </si>
  <si>
    <t>Tân Lập, BMT, Đắk Lắk</t>
  </si>
  <si>
    <t>Thị</t>
  </si>
  <si>
    <t>Chúc</t>
  </si>
  <si>
    <t>Mơ Nông</t>
  </si>
  <si>
    <t>Đăk R'Tich, Tuy Đức, Đắk Nông</t>
  </si>
  <si>
    <t>Ngat Niê Hra</t>
  </si>
  <si>
    <t>Ea Nuôl, Buôn Đôn, Đắk Lắk</t>
  </si>
  <si>
    <t>K13KT2</t>
  </si>
  <si>
    <t>Phiêu Điar</t>
  </si>
  <si>
    <t>Buôn Triết, Lắk, Đắk Lắk</t>
  </si>
  <si>
    <t>Nguyễn Đình</t>
  </si>
  <si>
    <t>Tấn</t>
  </si>
  <si>
    <t>Quảng Phú, Cư Mgar, Đắk Lắk</t>
  </si>
  <si>
    <t>(Kèm theo Quyết định số 112/ QĐ - TCDL Ngày 21 tháng 04 năm 2020 của Hiệu Trưởng Trường Trung Cấp Đăk Lăk</t>
  </si>
  <si>
    <t>DANH SÁCH HỌC SINH TRUNG CẤP ĐƯỢC HƯỞNG CHẾ ĐỘ 
CHÍNH SÁCH NỘI TRÚ ( THEO QĐ SỐ 53 - TTG )
Học kỳ 2, năm học 2021- 2022</t>
  </si>
  <si>
    <t>Hỗ trợ để mua đồ dùng cá nhân và đi lại</t>
  </si>
  <si>
    <t>Số tháng hưởng học bổng</t>
  </si>
  <si>
    <t>Mức học bổng 
chính sách</t>
  </si>
  <si>
    <t xml:space="preserve">Kinh phí hỗ trợ </t>
  </si>
  <si>
    <r>
      <rPr>
        <b/>
        <sz val="10"/>
        <rFont val="Times New Roman"/>
        <family val="1"/>
      </rPr>
      <t>Ghi chú:</t>
    </r>
    <r>
      <rPr>
        <sz val="10"/>
        <rFont val="Times New Roman"/>
        <family val="1"/>
      </rPr>
      <t xml:space="preserve"> - 100% mức tiền lương cơ sở/tháng đối với học sinh, sinh viên người dân tộc thiểu số thuộc hộ nghèo, cận nghèo, người khuyết tật;</t>
    </r>
  </si>
  <si>
    <t xml:space="preserve">                 - 80% mức tiền lương cơ sở /tháng đối với học sinh, sinh viên tốt nghiệp trường phổ thông dân tộc nội trú; học sinh, sinh viên người dân tộc Kinh là người khuyết tật có hộ khẩu thường trú tại vùng có điều kiện kinh tế - xã hội đặc biệt kh</t>
  </si>
  <si>
    <t xml:space="preserve">                - 60% mức tiền lương cơ sở /tháng đối với học sinh, sinh viên người dân tộc Kinh thuộc hộ nghèo, hộ cận nghèo có hộ khẩu thường trú tại vùng có điều kiện kinh tế - xã hội đặc biệt khó khăn, vùng dân tộc thiểu số, biên giới, hải đảo.</t>
  </si>
  <si>
    <t xml:space="preserve">(Quyết định số 53/QĐ - TTg ngày 20/10/2015 của Thủ tướng Chính phủ)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</si>
</sst>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;@"/>
    <numFmt numFmtId="165" formatCode="_(* #,##0_);_(* \(#,##0\);_(* &quot;-&quot;??_);_(@_)"/>
  </numFmts>
  <fonts count="14" x14ac:knownFonts="1">
    <font>
      <sz val="10"/>
      <color rgb="FF000000"/>
      <name val="Times New Roman"/>
      <charset val="204"/>
    </font>
    <font>
      <b/>
      <sz val="14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1" fontId="9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9" fillId="0" borderId="1" xfId="0" applyNumberFormat="1" applyFont="1" applyBorder="1" applyAlignment="1">
      <alignment horizontal="left" vertical="top" shrinkToFi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1" fontId="9" fillId="0" borderId="4" xfId="0" applyNumberFormat="1" applyFont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left" vertical="top" shrinkToFi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 indent="2"/>
    </xf>
    <xf numFmtId="0" fontId="2" fillId="0" borderId="2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top" wrapText="1" indent="2"/>
    </xf>
    <xf numFmtId="0" fontId="2" fillId="0" borderId="2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top" wrapText="1"/>
    </xf>
    <xf numFmtId="164" fontId="9" fillId="0" borderId="4" xfId="0" applyNumberFormat="1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left" vertical="center" indent="1" shrinkToFi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top" wrapText="1" indent="1"/>
    </xf>
    <xf numFmtId="0" fontId="2" fillId="0" borderId="3" xfId="0" applyFont="1" applyBorder="1" applyAlignment="1">
      <alignment horizontal="right" vertical="top" wrapText="1" indent="2"/>
    </xf>
    <xf numFmtId="0" fontId="2" fillId="0" borderId="3" xfId="0" applyFont="1" applyBorder="1" applyAlignment="1">
      <alignment horizontal="left" vertical="center" wrapText="1" indent="2"/>
    </xf>
    <xf numFmtId="0" fontId="12" fillId="0" borderId="0" xfId="2" applyFont="1"/>
    <xf numFmtId="0" fontId="12" fillId="0" borderId="0" xfId="2" applyFont="1" applyAlignment="1">
      <alignment horizontal="left"/>
    </xf>
    <xf numFmtId="0" fontId="11" fillId="0" borderId="0" xfId="2" applyAlignment="1">
      <alignment horizontal="right"/>
    </xf>
    <xf numFmtId="165" fontId="8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0" fillId="0" borderId="0" xfId="1" applyNumberFormat="1" applyFont="1" applyFill="1" applyBorder="1" applyAlignment="1">
      <alignment horizontal="center" vertical="top"/>
    </xf>
    <xf numFmtId="0" fontId="12" fillId="0" borderId="0" xfId="2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 indent="1"/>
    </xf>
    <xf numFmtId="0" fontId="9" fillId="0" borderId="0" xfId="2" applyFont="1" applyAlignment="1">
      <alignment horizontal="left" wrapText="1"/>
    </xf>
    <xf numFmtId="0" fontId="13" fillId="0" borderId="0" xfId="2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</cellXfs>
  <cellStyles count="3">
    <cellStyle name="Comma" xfId="1" builtinId="3"/>
    <cellStyle name="Normal" xfId="0" builtinId="0"/>
    <cellStyle name="Normal_Chinh sach Noi tru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535939</xdr:colOff>
      <xdr:row>232</xdr:row>
      <xdr:rowOff>62216</xdr:rowOff>
    </xdr:from>
    <xdr:ext cx="2800350" cy="1231900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8165464" y="48392066"/>
          <a:ext cx="2800350" cy="1231900"/>
          <a:chOff x="0" y="0"/>
          <a:chExt cx="2800350" cy="1231900"/>
        </a:xfrm>
      </xdr:grpSpPr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2450" y="237616"/>
            <a:ext cx="2247900" cy="947166"/>
          </a:xfrm>
          <a:prstGeom prst="rect">
            <a:avLst/>
          </a:prstGeom>
        </xdr:spPr>
      </xdr:pic>
      <xdr:pic>
        <xdr:nvPicPr>
          <xdr:cNvPr id="5" name="image1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31900" cy="1231900"/>
          </a:xfrm>
          <a:prstGeom prst="rect">
            <a:avLst/>
          </a:prstGeom>
        </xdr:spPr>
      </xdr:pic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088516" y="1030"/>
            <a:ext cx="1212215" cy="1828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300" b="1">
                <a:latin typeface="Times New Roman"/>
                <a:cs typeface="Times New Roman"/>
              </a:rPr>
              <a:t>HIỆU</a:t>
            </a:r>
            <a:r>
              <a:rPr sz="1300" b="1" spc="-5">
                <a:latin typeface="Times New Roman"/>
                <a:cs typeface="Times New Roman"/>
              </a:rPr>
              <a:t> </a:t>
            </a:r>
            <a:r>
              <a:rPr sz="1300" b="1" spc="5">
                <a:latin typeface="Times New Roman"/>
                <a:cs typeface="Times New Roman"/>
              </a:rPr>
              <a:t>T</a:t>
            </a:r>
            <a:r>
              <a:rPr sz="1300" b="1" spc="-5">
                <a:latin typeface="Times New Roman"/>
                <a:cs typeface="Times New Roman"/>
              </a:rPr>
              <a:t>RƯỞ</a:t>
            </a:r>
            <a:r>
              <a:rPr sz="1300" b="1" spc="10">
                <a:latin typeface="Times New Roman"/>
                <a:cs typeface="Times New Roman"/>
              </a:rPr>
              <a:t>N</a:t>
            </a:r>
            <a:r>
              <a:rPr sz="1300" b="1" spc="0">
                <a:latin typeface="Times New Roman"/>
                <a:cs typeface="Times New Roman"/>
              </a:rPr>
              <a:t>G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120521" y="917108"/>
            <a:ext cx="1229360" cy="211454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500" b="1" spc="-5">
                <a:latin typeface="Times New Roman"/>
                <a:cs typeface="Times New Roman"/>
              </a:rPr>
              <a:t>V</a:t>
            </a:r>
            <a:r>
              <a:rPr sz="1500" b="1" spc="0">
                <a:latin typeface="Times New Roman"/>
                <a:cs typeface="Times New Roman"/>
              </a:rPr>
              <a:t>õ</a:t>
            </a:r>
            <a:r>
              <a:rPr sz="1500" b="1" spc="-5">
                <a:latin typeface="Times New Roman"/>
                <a:cs typeface="Times New Roman"/>
              </a:rPr>
              <a:t> Ng</a:t>
            </a:r>
            <a:r>
              <a:rPr sz="1500" b="1" spc="5">
                <a:latin typeface="Times New Roman"/>
                <a:cs typeface="Times New Roman"/>
              </a:rPr>
              <a:t>ọ</a:t>
            </a:r>
            <a:r>
              <a:rPr sz="1500" b="1" spc="0">
                <a:latin typeface="Times New Roman"/>
                <a:cs typeface="Times New Roman"/>
              </a:rPr>
              <a:t>c</a:t>
            </a:r>
            <a:r>
              <a:rPr sz="1500" b="1" spc="-10">
                <a:latin typeface="Times New Roman"/>
                <a:cs typeface="Times New Roman"/>
              </a:rPr>
              <a:t> Tr</a:t>
            </a:r>
            <a:r>
              <a:rPr sz="1500" b="1" spc="0">
                <a:latin typeface="Times New Roman"/>
                <a:cs typeface="Times New Roman"/>
              </a:rPr>
              <a:t>ị</a:t>
            </a:r>
            <a:r>
              <a:rPr sz="1500" b="1" spc="5">
                <a:latin typeface="Times New Roman"/>
                <a:cs typeface="Times New Roman"/>
              </a:rPr>
              <a:t>n</a:t>
            </a:r>
            <a:r>
              <a:rPr sz="1500" b="1" spc="0">
                <a:latin typeface="Times New Roman"/>
                <a:cs typeface="Times New Roman"/>
              </a:rPr>
              <a:t>h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243"/>
  <sheetViews>
    <sheetView tabSelected="1" topLeftCell="A230" workbookViewId="0">
      <selection activeCell="N240" sqref="N240"/>
    </sheetView>
  </sheetViews>
  <sheetFormatPr defaultRowHeight="12.75" x14ac:dyDescent="0.2"/>
  <cols>
    <col min="1" max="1" width="3.83203125" customWidth="1"/>
    <col min="2" max="2" width="5.6640625" customWidth="1"/>
    <col min="3" max="3" width="10.83203125" customWidth="1"/>
    <col min="4" max="4" width="13" customWidth="1"/>
    <col min="5" max="5" width="13.1640625" customWidth="1"/>
    <col min="6" max="6" width="10.83203125" customWidth="1"/>
    <col min="7" max="7" width="8" customWidth="1"/>
    <col min="8" max="8" width="8.5" customWidth="1"/>
    <col min="9" max="9" width="10" customWidth="1"/>
    <col min="10" max="10" width="31.6640625" customWidth="1"/>
    <col min="11" max="11" width="18" style="57" customWidth="1"/>
    <col min="12" max="12" width="11.5" customWidth="1"/>
    <col min="13" max="13" width="10" customWidth="1"/>
    <col min="14" max="14" width="13.6640625" style="55" customWidth="1"/>
    <col min="15" max="15" width="12.1640625" customWidth="1"/>
    <col min="16" max="16" width="16.5" customWidth="1"/>
    <col min="17" max="17" width="2.6640625" customWidth="1"/>
  </cols>
  <sheetData>
    <row r="1" spans="1:17" ht="72.75" customHeight="1" x14ac:dyDescent="0.2">
      <c r="A1" s="61" t="s">
        <v>571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19.5" customHeight="1" x14ac:dyDescent="0.2">
      <c r="A2" s="63" t="s">
        <v>570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 s="6" customFormat="1" ht="68.099999999999994" customHeight="1" x14ac:dyDescent="0.2">
      <c r="A3" s="1" t="s">
        <v>12</v>
      </c>
      <c r="B3" s="2" t="s">
        <v>4</v>
      </c>
      <c r="C3" s="2" t="s">
        <v>5</v>
      </c>
      <c r="D3" s="3" t="s">
        <v>6</v>
      </c>
      <c r="E3" s="4" t="s">
        <v>7</v>
      </c>
      <c r="F3" s="2" t="s">
        <v>8</v>
      </c>
      <c r="G3" s="3" t="s">
        <v>9</v>
      </c>
      <c r="H3" s="2" t="s">
        <v>10</v>
      </c>
      <c r="I3" s="5" t="s">
        <v>11</v>
      </c>
      <c r="J3" s="5" t="s">
        <v>13</v>
      </c>
      <c r="K3" s="5" t="s">
        <v>14</v>
      </c>
      <c r="L3" s="5" t="s">
        <v>572</v>
      </c>
      <c r="M3" s="5" t="s">
        <v>573</v>
      </c>
      <c r="N3" s="52" t="s">
        <v>574</v>
      </c>
      <c r="O3" s="5" t="s">
        <v>575</v>
      </c>
      <c r="P3" s="5" t="s">
        <v>15</v>
      </c>
    </row>
    <row r="4" spans="1:17" s="6" customFormat="1" ht="28.5" customHeight="1" x14ac:dyDescent="0.2">
      <c r="A4" s="7">
        <v>1</v>
      </c>
      <c r="B4" s="8" t="s">
        <v>16</v>
      </c>
      <c r="C4" s="8" t="s">
        <v>17</v>
      </c>
      <c r="D4" s="9" t="s">
        <v>18</v>
      </c>
      <c r="E4" s="10" t="s">
        <v>19</v>
      </c>
      <c r="F4" s="11">
        <v>38111</v>
      </c>
      <c r="G4" s="12" t="s">
        <v>20</v>
      </c>
      <c r="H4" s="13" t="s">
        <v>21</v>
      </c>
      <c r="I4" s="8" t="s">
        <v>22</v>
      </c>
      <c r="J4" s="14" t="s">
        <v>23</v>
      </c>
      <c r="K4" s="8" t="s">
        <v>24</v>
      </c>
      <c r="L4" s="8"/>
      <c r="M4" s="8">
        <v>6</v>
      </c>
      <c r="N4" s="53">
        <f>100%*1490000</f>
        <v>1490000</v>
      </c>
      <c r="O4" s="54">
        <f>N4*M4</f>
        <v>8940000</v>
      </c>
      <c r="P4" s="15"/>
    </row>
    <row r="5" spans="1:17" s="6" customFormat="1" ht="28.5" customHeight="1" x14ac:dyDescent="0.2">
      <c r="A5" s="7">
        <v>2</v>
      </c>
      <c r="B5" s="8" t="s">
        <v>16</v>
      </c>
      <c r="C5" s="8" t="s">
        <v>17</v>
      </c>
      <c r="D5" s="9" t="s">
        <v>25</v>
      </c>
      <c r="E5" s="10" t="s">
        <v>26</v>
      </c>
      <c r="F5" s="11">
        <v>38634</v>
      </c>
      <c r="G5" s="12" t="s">
        <v>20</v>
      </c>
      <c r="H5" s="16" t="s">
        <v>27</v>
      </c>
      <c r="I5" s="8" t="s">
        <v>22</v>
      </c>
      <c r="J5" s="14" t="s">
        <v>28</v>
      </c>
      <c r="K5" s="8" t="s">
        <v>24</v>
      </c>
      <c r="L5" s="8"/>
      <c r="M5" s="8">
        <v>6</v>
      </c>
      <c r="N5" s="53">
        <f>100%*1490000</f>
        <v>1490000</v>
      </c>
      <c r="O5" s="54">
        <f t="shared" ref="O5:O68" si="0">N5*M5</f>
        <v>8940000</v>
      </c>
      <c r="P5" s="15"/>
    </row>
    <row r="6" spans="1:17" s="6" customFormat="1" ht="28.5" hidden="1" customHeight="1" x14ac:dyDescent="0.2">
      <c r="A6" s="7">
        <v>3</v>
      </c>
      <c r="B6" s="8" t="s">
        <v>16</v>
      </c>
      <c r="C6" s="8" t="s">
        <v>17</v>
      </c>
      <c r="D6" s="9" t="s">
        <v>29</v>
      </c>
      <c r="E6" s="10" t="s">
        <v>30</v>
      </c>
      <c r="F6" s="11">
        <v>38225</v>
      </c>
      <c r="G6" s="12" t="s">
        <v>20</v>
      </c>
      <c r="H6" s="16" t="s">
        <v>27</v>
      </c>
      <c r="I6" s="8" t="s">
        <v>31</v>
      </c>
      <c r="J6" s="14" t="s">
        <v>32</v>
      </c>
      <c r="K6" s="8" t="s">
        <v>33</v>
      </c>
      <c r="L6" s="8"/>
      <c r="M6" s="8">
        <v>6</v>
      </c>
      <c r="N6" s="53">
        <f>60%*1490000</f>
        <v>894000</v>
      </c>
      <c r="O6" s="54">
        <f t="shared" si="0"/>
        <v>5364000</v>
      </c>
      <c r="P6" s="15"/>
    </row>
    <row r="7" spans="1:17" s="6" customFormat="1" ht="28.5" hidden="1" customHeight="1" x14ac:dyDescent="0.2">
      <c r="A7" s="7">
        <v>4</v>
      </c>
      <c r="B7" s="8" t="s">
        <v>16</v>
      </c>
      <c r="C7" s="8" t="s">
        <v>17</v>
      </c>
      <c r="D7" s="9" t="s">
        <v>25</v>
      </c>
      <c r="E7" s="10" t="s">
        <v>34</v>
      </c>
      <c r="F7" s="11">
        <v>38513</v>
      </c>
      <c r="G7" s="12" t="s">
        <v>20</v>
      </c>
      <c r="H7" s="16" t="s">
        <v>27</v>
      </c>
      <c r="I7" s="8" t="s">
        <v>22</v>
      </c>
      <c r="J7" s="14" t="s">
        <v>35</v>
      </c>
      <c r="K7" s="8" t="s">
        <v>36</v>
      </c>
      <c r="L7" s="13"/>
      <c r="M7" s="8">
        <v>6</v>
      </c>
      <c r="N7" s="53">
        <f>80%*1490000</f>
        <v>1192000</v>
      </c>
      <c r="O7" s="54">
        <f t="shared" si="0"/>
        <v>7152000</v>
      </c>
      <c r="P7" s="15"/>
    </row>
    <row r="8" spans="1:17" s="6" customFormat="1" ht="28.5" hidden="1" customHeight="1" x14ac:dyDescent="0.2">
      <c r="A8" s="7">
        <v>5</v>
      </c>
      <c r="B8" s="8" t="s">
        <v>16</v>
      </c>
      <c r="C8" s="8" t="s">
        <v>17</v>
      </c>
      <c r="D8" s="9" t="s">
        <v>25</v>
      </c>
      <c r="E8" s="10" t="s">
        <v>2</v>
      </c>
      <c r="F8" s="11">
        <v>38610</v>
      </c>
      <c r="G8" s="12" t="s">
        <v>20</v>
      </c>
      <c r="H8" s="16" t="s">
        <v>27</v>
      </c>
      <c r="I8" s="8" t="s">
        <v>22</v>
      </c>
      <c r="J8" s="14" t="s">
        <v>37</v>
      </c>
      <c r="K8" s="8" t="s">
        <v>36</v>
      </c>
      <c r="L8" s="13"/>
      <c r="M8" s="8">
        <v>6</v>
      </c>
      <c r="N8" s="53">
        <f t="shared" ref="N8:N19" si="1">80%*1490000</f>
        <v>1192000</v>
      </c>
      <c r="O8" s="54">
        <f t="shared" si="0"/>
        <v>7152000</v>
      </c>
      <c r="P8" s="15"/>
    </row>
    <row r="9" spans="1:17" s="6" customFormat="1" ht="28.5" customHeight="1" x14ac:dyDescent="0.2">
      <c r="A9" s="7">
        <v>6</v>
      </c>
      <c r="B9" s="8" t="s">
        <v>16</v>
      </c>
      <c r="C9" s="8" t="s">
        <v>38</v>
      </c>
      <c r="D9" s="9" t="s">
        <v>18</v>
      </c>
      <c r="E9" s="10" t="s">
        <v>1</v>
      </c>
      <c r="F9" s="11">
        <v>38356</v>
      </c>
      <c r="G9" s="12" t="s">
        <v>20</v>
      </c>
      <c r="H9" s="13" t="s">
        <v>21</v>
      </c>
      <c r="I9" s="8" t="s">
        <v>22</v>
      </c>
      <c r="J9" s="14" t="s">
        <v>39</v>
      </c>
      <c r="K9" s="8" t="s">
        <v>24</v>
      </c>
      <c r="L9" s="8"/>
      <c r="M9" s="8">
        <v>6</v>
      </c>
      <c r="N9" s="53">
        <f>100%*1490000</f>
        <v>1490000</v>
      </c>
      <c r="O9" s="54">
        <f t="shared" si="0"/>
        <v>8940000</v>
      </c>
      <c r="P9" s="15"/>
    </row>
    <row r="10" spans="1:17" s="6" customFormat="1" ht="28.5" hidden="1" customHeight="1" x14ac:dyDescent="0.2">
      <c r="A10" s="7">
        <v>7</v>
      </c>
      <c r="B10" s="8" t="s">
        <v>16</v>
      </c>
      <c r="C10" s="8" t="s">
        <v>38</v>
      </c>
      <c r="D10" s="9" t="s">
        <v>18</v>
      </c>
      <c r="E10" s="10" t="s">
        <v>40</v>
      </c>
      <c r="F10" s="11">
        <v>38499</v>
      </c>
      <c r="G10" s="12" t="s">
        <v>20</v>
      </c>
      <c r="H10" s="13" t="s">
        <v>21</v>
      </c>
      <c r="I10" s="8" t="s">
        <v>22</v>
      </c>
      <c r="J10" s="14" t="s">
        <v>41</v>
      </c>
      <c r="K10" s="8" t="s">
        <v>36</v>
      </c>
      <c r="L10" s="13"/>
      <c r="M10" s="8">
        <v>6</v>
      </c>
      <c r="N10" s="53">
        <f t="shared" si="1"/>
        <v>1192000</v>
      </c>
      <c r="O10" s="54">
        <f t="shared" si="0"/>
        <v>7152000</v>
      </c>
      <c r="P10" s="15"/>
    </row>
    <row r="11" spans="1:17" s="6" customFormat="1" ht="28.5" hidden="1" customHeight="1" x14ac:dyDescent="0.2">
      <c r="A11" s="7">
        <v>8</v>
      </c>
      <c r="B11" s="8" t="s">
        <v>16</v>
      </c>
      <c r="C11" s="8" t="s">
        <v>38</v>
      </c>
      <c r="D11" s="9" t="s">
        <v>25</v>
      </c>
      <c r="E11" s="10" t="s">
        <v>42</v>
      </c>
      <c r="F11" s="11">
        <v>38484</v>
      </c>
      <c r="G11" s="12" t="s">
        <v>20</v>
      </c>
      <c r="H11" s="16" t="s">
        <v>27</v>
      </c>
      <c r="I11" s="8" t="s">
        <v>22</v>
      </c>
      <c r="J11" s="14" t="s">
        <v>43</v>
      </c>
      <c r="K11" s="8" t="s">
        <v>36</v>
      </c>
      <c r="L11" s="13"/>
      <c r="M11" s="8">
        <v>6</v>
      </c>
      <c r="N11" s="53">
        <f t="shared" si="1"/>
        <v>1192000</v>
      </c>
      <c r="O11" s="54">
        <f t="shared" si="0"/>
        <v>7152000</v>
      </c>
      <c r="P11" s="15"/>
    </row>
    <row r="12" spans="1:17" s="6" customFormat="1" ht="28.5" hidden="1" customHeight="1" x14ac:dyDescent="0.2">
      <c r="A12" s="7">
        <v>9</v>
      </c>
      <c r="B12" s="8" t="s">
        <v>16</v>
      </c>
      <c r="C12" s="8" t="s">
        <v>38</v>
      </c>
      <c r="D12" s="9" t="s">
        <v>18</v>
      </c>
      <c r="E12" s="10" t="s">
        <v>44</v>
      </c>
      <c r="F12" s="11">
        <v>38708</v>
      </c>
      <c r="G12" s="12" t="s">
        <v>20</v>
      </c>
      <c r="H12" s="13" t="s">
        <v>21</v>
      </c>
      <c r="I12" s="8" t="s">
        <v>22</v>
      </c>
      <c r="J12" s="14" t="s">
        <v>45</v>
      </c>
      <c r="K12" s="8" t="s">
        <v>36</v>
      </c>
      <c r="L12" s="13"/>
      <c r="M12" s="8">
        <v>6</v>
      </c>
      <c r="N12" s="53">
        <f t="shared" si="1"/>
        <v>1192000</v>
      </c>
      <c r="O12" s="54">
        <f t="shared" si="0"/>
        <v>7152000</v>
      </c>
      <c r="P12" s="15"/>
    </row>
    <row r="13" spans="1:17" s="6" customFormat="1" ht="28.5" hidden="1" customHeight="1" x14ac:dyDescent="0.2">
      <c r="A13" s="7">
        <v>10</v>
      </c>
      <c r="B13" s="8" t="s">
        <v>16</v>
      </c>
      <c r="C13" s="8" t="s">
        <v>38</v>
      </c>
      <c r="D13" s="9" t="s">
        <v>18</v>
      </c>
      <c r="E13" s="10" t="s">
        <v>46</v>
      </c>
      <c r="F13" s="11">
        <v>38249</v>
      </c>
      <c r="G13" s="12" t="s">
        <v>20</v>
      </c>
      <c r="H13" s="13" t="s">
        <v>21</v>
      </c>
      <c r="I13" s="8" t="s">
        <v>22</v>
      </c>
      <c r="J13" s="14" t="s">
        <v>47</v>
      </c>
      <c r="K13" s="8" t="s">
        <v>36</v>
      </c>
      <c r="L13" s="13"/>
      <c r="M13" s="8">
        <v>6</v>
      </c>
      <c r="N13" s="53">
        <f t="shared" si="1"/>
        <v>1192000</v>
      </c>
      <c r="O13" s="54">
        <f t="shared" si="0"/>
        <v>7152000</v>
      </c>
      <c r="P13" s="15"/>
    </row>
    <row r="14" spans="1:17" s="6" customFormat="1" ht="28.5" hidden="1" customHeight="1" x14ac:dyDescent="0.2">
      <c r="A14" s="7">
        <v>11</v>
      </c>
      <c r="B14" s="8" t="s">
        <v>16</v>
      </c>
      <c r="C14" s="8" t="s">
        <v>38</v>
      </c>
      <c r="D14" s="9" t="s">
        <v>25</v>
      </c>
      <c r="E14" s="10" t="s">
        <v>48</v>
      </c>
      <c r="F14" s="11">
        <v>38473</v>
      </c>
      <c r="G14" s="12" t="s">
        <v>20</v>
      </c>
      <c r="H14" s="16" t="s">
        <v>27</v>
      </c>
      <c r="I14" s="8" t="s">
        <v>22</v>
      </c>
      <c r="J14" s="14" t="s">
        <v>49</v>
      </c>
      <c r="K14" s="8" t="s">
        <v>36</v>
      </c>
      <c r="L14" s="13"/>
      <c r="M14" s="8">
        <v>6</v>
      </c>
      <c r="N14" s="53">
        <f t="shared" si="1"/>
        <v>1192000</v>
      </c>
      <c r="O14" s="54">
        <f t="shared" si="0"/>
        <v>7152000</v>
      </c>
      <c r="P14" s="15"/>
    </row>
    <row r="15" spans="1:17" s="6" customFormat="1" ht="28.5" hidden="1" customHeight="1" x14ac:dyDescent="0.2">
      <c r="A15" s="7">
        <v>12</v>
      </c>
      <c r="B15" s="8" t="s">
        <v>16</v>
      </c>
      <c r="C15" s="8" t="s">
        <v>38</v>
      </c>
      <c r="D15" s="9" t="s">
        <v>18</v>
      </c>
      <c r="E15" s="10" t="s">
        <v>50</v>
      </c>
      <c r="F15" s="11">
        <v>38686</v>
      </c>
      <c r="G15" s="12" t="s">
        <v>20</v>
      </c>
      <c r="H15" s="13" t="s">
        <v>21</v>
      </c>
      <c r="I15" s="8" t="s">
        <v>22</v>
      </c>
      <c r="J15" s="14" t="s">
        <v>41</v>
      </c>
      <c r="K15" s="8" t="s">
        <v>36</v>
      </c>
      <c r="L15" s="13"/>
      <c r="M15" s="8">
        <v>6</v>
      </c>
      <c r="N15" s="53">
        <f t="shared" si="1"/>
        <v>1192000</v>
      </c>
      <c r="O15" s="54">
        <f t="shared" si="0"/>
        <v>7152000</v>
      </c>
      <c r="P15" s="15"/>
    </row>
    <row r="16" spans="1:17" s="6" customFormat="1" ht="28.5" hidden="1" customHeight="1" x14ac:dyDescent="0.2">
      <c r="A16" s="7">
        <v>13</v>
      </c>
      <c r="B16" s="8" t="s">
        <v>16</v>
      </c>
      <c r="C16" s="8" t="s">
        <v>38</v>
      </c>
      <c r="D16" s="9" t="s">
        <v>25</v>
      </c>
      <c r="E16" s="10" t="s">
        <v>51</v>
      </c>
      <c r="F16" s="11">
        <v>38699</v>
      </c>
      <c r="G16" s="12" t="s">
        <v>20</v>
      </c>
      <c r="H16" s="16" t="s">
        <v>27</v>
      </c>
      <c r="I16" s="8" t="s">
        <v>22</v>
      </c>
      <c r="J16" s="14" t="s">
        <v>52</v>
      </c>
      <c r="K16" s="8" t="s">
        <v>36</v>
      </c>
      <c r="L16" s="13"/>
      <c r="M16" s="8">
        <v>6</v>
      </c>
      <c r="N16" s="53">
        <f t="shared" si="1"/>
        <v>1192000</v>
      </c>
      <c r="O16" s="54">
        <f t="shared" si="0"/>
        <v>7152000</v>
      </c>
      <c r="P16" s="15"/>
    </row>
    <row r="17" spans="1:16" s="6" customFormat="1" ht="28.5" hidden="1" customHeight="1" x14ac:dyDescent="0.2">
      <c r="A17" s="7">
        <v>14</v>
      </c>
      <c r="B17" s="8" t="s">
        <v>16</v>
      </c>
      <c r="C17" s="8" t="s">
        <v>38</v>
      </c>
      <c r="D17" s="9" t="s">
        <v>25</v>
      </c>
      <c r="E17" s="10" t="s">
        <v>53</v>
      </c>
      <c r="F17" s="11">
        <v>38381</v>
      </c>
      <c r="G17" s="12" t="s">
        <v>20</v>
      </c>
      <c r="H17" s="16" t="s">
        <v>27</v>
      </c>
      <c r="I17" s="8" t="s">
        <v>22</v>
      </c>
      <c r="J17" s="14" t="s">
        <v>54</v>
      </c>
      <c r="K17" s="8" t="s">
        <v>36</v>
      </c>
      <c r="L17" s="13"/>
      <c r="M17" s="8">
        <v>6</v>
      </c>
      <c r="N17" s="53">
        <f t="shared" si="1"/>
        <v>1192000</v>
      </c>
      <c r="O17" s="54">
        <f t="shared" si="0"/>
        <v>7152000</v>
      </c>
      <c r="P17" s="15"/>
    </row>
    <row r="18" spans="1:16" s="6" customFormat="1" ht="28.5" hidden="1" customHeight="1" x14ac:dyDescent="0.2">
      <c r="A18" s="7">
        <v>15</v>
      </c>
      <c r="B18" s="8" t="s">
        <v>16</v>
      </c>
      <c r="C18" s="8" t="s">
        <v>38</v>
      </c>
      <c r="D18" s="9" t="s">
        <v>25</v>
      </c>
      <c r="E18" s="10" t="s">
        <v>55</v>
      </c>
      <c r="F18" s="11">
        <v>38058</v>
      </c>
      <c r="G18" s="12" t="s">
        <v>20</v>
      </c>
      <c r="H18" s="16" t="s">
        <v>27</v>
      </c>
      <c r="I18" s="8" t="s">
        <v>22</v>
      </c>
      <c r="J18" s="14" t="s">
        <v>41</v>
      </c>
      <c r="K18" s="8" t="s">
        <v>36</v>
      </c>
      <c r="L18" s="13"/>
      <c r="M18" s="8">
        <v>6</v>
      </c>
      <c r="N18" s="53">
        <f t="shared" si="1"/>
        <v>1192000</v>
      </c>
      <c r="O18" s="54">
        <f t="shared" si="0"/>
        <v>7152000</v>
      </c>
      <c r="P18" s="15"/>
    </row>
    <row r="19" spans="1:16" s="6" customFormat="1" ht="28.5" hidden="1" customHeight="1" x14ac:dyDescent="0.2">
      <c r="A19" s="17">
        <v>16</v>
      </c>
      <c r="B19" s="18" t="s">
        <v>16</v>
      </c>
      <c r="C19" s="18" t="s">
        <v>38</v>
      </c>
      <c r="D19" s="9" t="s">
        <v>25</v>
      </c>
      <c r="E19" s="10" t="s">
        <v>56</v>
      </c>
      <c r="F19" s="19">
        <v>38179</v>
      </c>
      <c r="G19" s="20" t="s">
        <v>20</v>
      </c>
      <c r="H19" s="21" t="s">
        <v>27</v>
      </c>
      <c r="I19" s="18" t="s">
        <v>22</v>
      </c>
      <c r="J19" s="22" t="s">
        <v>57</v>
      </c>
      <c r="K19" s="18" t="s">
        <v>36</v>
      </c>
      <c r="L19" s="23"/>
      <c r="M19" s="8">
        <v>6</v>
      </c>
      <c r="N19" s="53">
        <f t="shared" si="1"/>
        <v>1192000</v>
      </c>
      <c r="O19" s="54">
        <f t="shared" si="0"/>
        <v>7152000</v>
      </c>
      <c r="P19" s="24"/>
    </row>
    <row r="20" spans="1:16" s="6" customFormat="1" ht="28.5" hidden="1" customHeight="1" x14ac:dyDescent="0.2">
      <c r="A20" s="7">
        <v>17</v>
      </c>
      <c r="B20" s="8" t="s">
        <v>16</v>
      </c>
      <c r="C20" s="8" t="s">
        <v>38</v>
      </c>
      <c r="D20" s="9" t="s">
        <v>25</v>
      </c>
      <c r="E20" s="10" t="s">
        <v>58</v>
      </c>
      <c r="F20" s="11">
        <v>38637</v>
      </c>
      <c r="G20" s="12" t="s">
        <v>20</v>
      </c>
      <c r="H20" s="16" t="s">
        <v>27</v>
      </c>
      <c r="I20" s="8" t="s">
        <v>22</v>
      </c>
      <c r="J20" s="14" t="s">
        <v>41</v>
      </c>
      <c r="K20" s="8" t="s">
        <v>59</v>
      </c>
      <c r="L20" s="25"/>
      <c r="M20" s="8">
        <v>6</v>
      </c>
      <c r="N20" s="53">
        <f>100%*1490000</f>
        <v>1490000</v>
      </c>
      <c r="O20" s="54">
        <f t="shared" si="0"/>
        <v>8940000</v>
      </c>
      <c r="P20" s="15"/>
    </row>
    <row r="21" spans="1:16" s="6" customFormat="1" ht="28.5" hidden="1" customHeight="1" x14ac:dyDescent="0.2">
      <c r="A21" s="7">
        <v>18</v>
      </c>
      <c r="B21" s="8" t="s">
        <v>16</v>
      </c>
      <c r="C21" s="8" t="s">
        <v>38</v>
      </c>
      <c r="D21" s="9" t="s">
        <v>18</v>
      </c>
      <c r="E21" s="10" t="s">
        <v>60</v>
      </c>
      <c r="F21" s="11">
        <v>38477</v>
      </c>
      <c r="G21" s="12" t="s">
        <v>20</v>
      </c>
      <c r="H21" s="13" t="s">
        <v>21</v>
      </c>
      <c r="I21" s="8" t="s">
        <v>22</v>
      </c>
      <c r="J21" s="14" t="s">
        <v>61</v>
      </c>
      <c r="K21" s="8" t="s">
        <v>59</v>
      </c>
      <c r="L21" s="25"/>
      <c r="M21" s="8">
        <v>6</v>
      </c>
      <c r="N21" s="53">
        <f t="shared" ref="N21:N84" si="2">100%*1490000</f>
        <v>1490000</v>
      </c>
      <c r="O21" s="54">
        <f t="shared" si="0"/>
        <v>8940000</v>
      </c>
      <c r="P21" s="15"/>
    </row>
    <row r="22" spans="1:16" s="6" customFormat="1" ht="28.5" hidden="1" customHeight="1" x14ac:dyDescent="0.2">
      <c r="A22" s="7">
        <v>19</v>
      </c>
      <c r="B22" s="8" t="s">
        <v>16</v>
      </c>
      <c r="C22" s="8" t="s">
        <v>38</v>
      </c>
      <c r="D22" s="9" t="s">
        <v>18</v>
      </c>
      <c r="E22" s="10" t="s">
        <v>62</v>
      </c>
      <c r="F22" s="11">
        <v>38676</v>
      </c>
      <c r="G22" s="12" t="s">
        <v>20</v>
      </c>
      <c r="H22" s="13" t="s">
        <v>21</v>
      </c>
      <c r="I22" s="8" t="s">
        <v>22</v>
      </c>
      <c r="J22" s="14" t="s">
        <v>63</v>
      </c>
      <c r="K22" s="8" t="s">
        <v>59</v>
      </c>
      <c r="L22" s="25"/>
      <c r="M22" s="8">
        <v>6</v>
      </c>
      <c r="N22" s="53">
        <f t="shared" si="2"/>
        <v>1490000</v>
      </c>
      <c r="O22" s="54">
        <f t="shared" si="0"/>
        <v>8940000</v>
      </c>
      <c r="P22" s="15"/>
    </row>
    <row r="23" spans="1:16" s="6" customFormat="1" ht="28.5" customHeight="1" x14ac:dyDescent="0.2">
      <c r="A23" s="7">
        <v>20</v>
      </c>
      <c r="B23" s="8" t="s">
        <v>16</v>
      </c>
      <c r="C23" s="8" t="s">
        <v>64</v>
      </c>
      <c r="D23" s="9" t="s">
        <v>18</v>
      </c>
      <c r="E23" s="10" t="s">
        <v>65</v>
      </c>
      <c r="F23" s="11">
        <v>38711</v>
      </c>
      <c r="G23" s="12" t="s">
        <v>20</v>
      </c>
      <c r="H23" s="13" t="s">
        <v>21</v>
      </c>
      <c r="I23" s="8" t="s">
        <v>66</v>
      </c>
      <c r="J23" s="14" t="s">
        <v>67</v>
      </c>
      <c r="K23" s="8" t="s">
        <v>24</v>
      </c>
      <c r="L23" s="25"/>
      <c r="M23" s="8">
        <v>6</v>
      </c>
      <c r="N23" s="53">
        <f>100%*1490000</f>
        <v>1490000</v>
      </c>
      <c r="O23" s="54">
        <f t="shared" si="0"/>
        <v>8940000</v>
      </c>
      <c r="P23" s="15"/>
    </row>
    <row r="24" spans="1:16" s="6" customFormat="1" ht="28.5" hidden="1" customHeight="1" x14ac:dyDescent="0.2">
      <c r="A24" s="7">
        <v>21</v>
      </c>
      <c r="B24" s="8" t="s">
        <v>16</v>
      </c>
      <c r="C24" s="8" t="s">
        <v>64</v>
      </c>
      <c r="D24" s="9" t="s">
        <v>18</v>
      </c>
      <c r="E24" s="10" t="s">
        <v>68</v>
      </c>
      <c r="F24" s="11">
        <v>38597</v>
      </c>
      <c r="G24" s="12" t="s">
        <v>20</v>
      </c>
      <c r="H24" s="13" t="s">
        <v>21</v>
      </c>
      <c r="I24" s="8" t="s">
        <v>66</v>
      </c>
      <c r="J24" s="14" t="s">
        <v>69</v>
      </c>
      <c r="K24" s="8" t="s">
        <v>59</v>
      </c>
      <c r="L24" s="25"/>
      <c r="M24" s="8">
        <v>6</v>
      </c>
      <c r="N24" s="53">
        <f t="shared" si="2"/>
        <v>1490000</v>
      </c>
      <c r="O24" s="54">
        <f t="shared" si="0"/>
        <v>8940000</v>
      </c>
      <c r="P24" s="15"/>
    </row>
    <row r="25" spans="1:16" s="6" customFormat="1" ht="28.5" hidden="1" customHeight="1" x14ac:dyDescent="0.2">
      <c r="A25" s="7">
        <v>22</v>
      </c>
      <c r="B25" s="8" t="s">
        <v>16</v>
      </c>
      <c r="C25" s="8" t="s">
        <v>64</v>
      </c>
      <c r="D25" s="9" t="s">
        <v>18</v>
      </c>
      <c r="E25" s="10" t="s">
        <v>70</v>
      </c>
      <c r="F25" s="11">
        <v>38048</v>
      </c>
      <c r="G25" s="12" t="s">
        <v>20</v>
      </c>
      <c r="H25" s="13" t="s">
        <v>21</v>
      </c>
      <c r="I25" s="8" t="s">
        <v>66</v>
      </c>
      <c r="J25" s="14" t="s">
        <v>71</v>
      </c>
      <c r="K25" s="8" t="s">
        <v>59</v>
      </c>
      <c r="L25" s="25"/>
      <c r="M25" s="8">
        <v>6</v>
      </c>
      <c r="N25" s="53">
        <f t="shared" si="2"/>
        <v>1490000</v>
      </c>
      <c r="O25" s="54">
        <f t="shared" si="0"/>
        <v>8940000</v>
      </c>
      <c r="P25" s="15"/>
    </row>
    <row r="26" spans="1:16" s="6" customFormat="1" ht="28.5" hidden="1" customHeight="1" x14ac:dyDescent="0.2">
      <c r="A26" s="7">
        <v>23</v>
      </c>
      <c r="B26" s="8" t="s">
        <v>16</v>
      </c>
      <c r="C26" s="8" t="s">
        <v>64</v>
      </c>
      <c r="D26" s="9" t="s">
        <v>18</v>
      </c>
      <c r="E26" s="10" t="s">
        <v>72</v>
      </c>
      <c r="F26" s="11">
        <v>38469</v>
      </c>
      <c r="G26" s="12" t="s">
        <v>20</v>
      </c>
      <c r="H26" s="13" t="s">
        <v>21</v>
      </c>
      <c r="I26" s="8" t="s">
        <v>66</v>
      </c>
      <c r="J26" s="14" t="s">
        <v>73</v>
      </c>
      <c r="K26" s="8" t="s">
        <v>36</v>
      </c>
      <c r="L26" s="13"/>
      <c r="M26" s="8">
        <v>6</v>
      </c>
      <c r="N26" s="53">
        <f>80%*1490000</f>
        <v>1192000</v>
      </c>
      <c r="O26" s="54">
        <f t="shared" si="0"/>
        <v>7152000</v>
      </c>
      <c r="P26" s="15"/>
    </row>
    <row r="27" spans="1:16" s="6" customFormat="1" ht="28.5" customHeight="1" x14ac:dyDescent="0.2">
      <c r="A27" s="7">
        <v>24</v>
      </c>
      <c r="B27" s="8" t="s">
        <v>16</v>
      </c>
      <c r="C27" s="8" t="s">
        <v>64</v>
      </c>
      <c r="D27" s="9" t="s">
        <v>25</v>
      </c>
      <c r="E27" s="10" t="s">
        <v>74</v>
      </c>
      <c r="F27" s="11">
        <v>37723</v>
      </c>
      <c r="G27" s="12" t="s">
        <v>20</v>
      </c>
      <c r="H27" s="16" t="s">
        <v>27</v>
      </c>
      <c r="I27" s="8" t="s">
        <v>66</v>
      </c>
      <c r="J27" s="14" t="s">
        <v>75</v>
      </c>
      <c r="K27" s="8" t="s">
        <v>24</v>
      </c>
      <c r="L27" s="25"/>
      <c r="M27" s="8">
        <v>6</v>
      </c>
      <c r="N27" s="53">
        <f t="shared" si="2"/>
        <v>1490000</v>
      </c>
      <c r="O27" s="54">
        <f t="shared" si="0"/>
        <v>8940000</v>
      </c>
      <c r="P27" s="15"/>
    </row>
    <row r="28" spans="1:16" s="6" customFormat="1" ht="28.5" customHeight="1" x14ac:dyDescent="0.2">
      <c r="A28" s="7">
        <v>25</v>
      </c>
      <c r="B28" s="8" t="s">
        <v>16</v>
      </c>
      <c r="C28" s="8" t="s">
        <v>64</v>
      </c>
      <c r="D28" s="9" t="s">
        <v>18</v>
      </c>
      <c r="E28" s="10" t="s">
        <v>76</v>
      </c>
      <c r="F28" s="11">
        <v>38554</v>
      </c>
      <c r="G28" s="12" t="s">
        <v>20</v>
      </c>
      <c r="H28" s="13" t="s">
        <v>21</v>
      </c>
      <c r="I28" s="8" t="s">
        <v>66</v>
      </c>
      <c r="J28" s="14" t="s">
        <v>77</v>
      </c>
      <c r="K28" s="8" t="s">
        <v>24</v>
      </c>
      <c r="L28" s="14"/>
      <c r="M28" s="8">
        <v>6</v>
      </c>
      <c r="N28" s="53">
        <f t="shared" si="2"/>
        <v>1490000</v>
      </c>
      <c r="O28" s="54">
        <f t="shared" si="0"/>
        <v>8940000</v>
      </c>
      <c r="P28" s="15"/>
    </row>
    <row r="29" spans="1:16" s="6" customFormat="1" ht="28.5" hidden="1" customHeight="1" x14ac:dyDescent="0.2">
      <c r="A29" s="7">
        <v>26</v>
      </c>
      <c r="B29" s="8" t="s">
        <v>16</v>
      </c>
      <c r="C29" s="8" t="s">
        <v>78</v>
      </c>
      <c r="D29" s="9" t="s">
        <v>79</v>
      </c>
      <c r="E29" s="10" t="s">
        <v>80</v>
      </c>
      <c r="F29" s="11">
        <v>38472</v>
      </c>
      <c r="G29" s="12" t="s">
        <v>20</v>
      </c>
      <c r="H29" s="13" t="s">
        <v>21</v>
      </c>
      <c r="I29" s="8" t="s">
        <v>66</v>
      </c>
      <c r="J29" s="14" t="s">
        <v>81</v>
      </c>
      <c r="K29" s="8" t="s">
        <v>59</v>
      </c>
      <c r="L29" s="25"/>
      <c r="M29" s="8">
        <v>6</v>
      </c>
      <c r="N29" s="53">
        <f t="shared" si="2"/>
        <v>1490000</v>
      </c>
      <c r="O29" s="54">
        <f t="shared" si="0"/>
        <v>8940000</v>
      </c>
      <c r="P29" s="15"/>
    </row>
    <row r="30" spans="1:16" s="6" customFormat="1" ht="28.5" hidden="1" customHeight="1" x14ac:dyDescent="0.2">
      <c r="A30" s="7">
        <v>27</v>
      </c>
      <c r="B30" s="8" t="s">
        <v>16</v>
      </c>
      <c r="C30" s="8" t="s">
        <v>78</v>
      </c>
      <c r="D30" s="9" t="s">
        <v>25</v>
      </c>
      <c r="E30" s="10" t="s">
        <v>82</v>
      </c>
      <c r="F30" s="11">
        <v>38551</v>
      </c>
      <c r="G30" s="12" t="s">
        <v>20</v>
      </c>
      <c r="H30" s="16" t="s">
        <v>27</v>
      </c>
      <c r="I30" s="8" t="s">
        <v>66</v>
      </c>
      <c r="J30" s="14" t="s">
        <v>83</v>
      </c>
      <c r="K30" s="8" t="s">
        <v>59</v>
      </c>
      <c r="L30" s="25"/>
      <c r="M30" s="8">
        <v>6</v>
      </c>
      <c r="N30" s="53">
        <f t="shared" si="2"/>
        <v>1490000</v>
      </c>
      <c r="O30" s="54">
        <f t="shared" si="0"/>
        <v>8940000</v>
      </c>
      <c r="P30" s="15"/>
    </row>
    <row r="31" spans="1:16" s="6" customFormat="1" ht="28.5" customHeight="1" x14ac:dyDescent="0.2">
      <c r="A31" s="7">
        <v>28</v>
      </c>
      <c r="B31" s="8" t="s">
        <v>16</v>
      </c>
      <c r="C31" s="8" t="s">
        <v>78</v>
      </c>
      <c r="D31" s="9" t="s">
        <v>25</v>
      </c>
      <c r="E31" s="10" t="s">
        <v>84</v>
      </c>
      <c r="F31" s="11">
        <v>38438</v>
      </c>
      <c r="G31" s="12" t="s">
        <v>20</v>
      </c>
      <c r="H31" s="16" t="s">
        <v>27</v>
      </c>
      <c r="I31" s="8" t="s">
        <v>66</v>
      </c>
      <c r="J31" s="14" t="s">
        <v>83</v>
      </c>
      <c r="K31" s="8" t="s">
        <v>24</v>
      </c>
      <c r="L31" s="25"/>
      <c r="M31" s="8">
        <v>6</v>
      </c>
      <c r="N31" s="53">
        <f t="shared" si="2"/>
        <v>1490000</v>
      </c>
      <c r="O31" s="54">
        <f t="shared" si="0"/>
        <v>8940000</v>
      </c>
      <c r="P31" s="15"/>
    </row>
    <row r="32" spans="1:16" s="6" customFormat="1" ht="28.5" customHeight="1" x14ac:dyDescent="0.2">
      <c r="A32" s="7">
        <v>29</v>
      </c>
      <c r="B32" s="8" t="s">
        <v>16</v>
      </c>
      <c r="C32" s="8" t="s">
        <v>78</v>
      </c>
      <c r="D32" s="9" t="s">
        <v>25</v>
      </c>
      <c r="E32" s="10" t="s">
        <v>85</v>
      </c>
      <c r="F32" s="11">
        <v>38444</v>
      </c>
      <c r="G32" s="12" t="s">
        <v>20</v>
      </c>
      <c r="H32" s="16" t="s">
        <v>27</v>
      </c>
      <c r="I32" s="8" t="s">
        <v>66</v>
      </c>
      <c r="J32" s="14" t="s">
        <v>86</v>
      </c>
      <c r="K32" s="8" t="s">
        <v>24</v>
      </c>
      <c r="L32" s="25"/>
      <c r="M32" s="8">
        <v>6</v>
      </c>
      <c r="N32" s="53">
        <f t="shared" si="2"/>
        <v>1490000</v>
      </c>
      <c r="O32" s="54">
        <f t="shared" si="0"/>
        <v>8940000</v>
      </c>
      <c r="P32" s="15"/>
    </row>
    <row r="33" spans="1:16" s="6" customFormat="1" ht="28.5" hidden="1" customHeight="1" x14ac:dyDescent="0.2">
      <c r="A33" s="7">
        <v>30</v>
      </c>
      <c r="B33" s="8" t="s">
        <v>16</v>
      </c>
      <c r="C33" s="8" t="s">
        <v>78</v>
      </c>
      <c r="D33" s="9" t="s">
        <v>25</v>
      </c>
      <c r="E33" s="10" t="s">
        <v>87</v>
      </c>
      <c r="F33" s="11">
        <v>38639</v>
      </c>
      <c r="G33" s="12" t="s">
        <v>20</v>
      </c>
      <c r="H33" s="16" t="s">
        <v>27</v>
      </c>
      <c r="I33" s="8" t="s">
        <v>66</v>
      </c>
      <c r="J33" s="14" t="s">
        <v>83</v>
      </c>
      <c r="K33" s="8" t="s">
        <v>59</v>
      </c>
      <c r="L33" s="25"/>
      <c r="M33" s="8">
        <v>6</v>
      </c>
      <c r="N33" s="53">
        <f t="shared" si="2"/>
        <v>1490000</v>
      </c>
      <c r="O33" s="54">
        <f t="shared" si="0"/>
        <v>8940000</v>
      </c>
      <c r="P33" s="15"/>
    </row>
    <row r="34" spans="1:16" s="6" customFormat="1" ht="28.5" hidden="1" customHeight="1" x14ac:dyDescent="0.2">
      <c r="A34" s="7">
        <v>31</v>
      </c>
      <c r="B34" s="8" t="s">
        <v>16</v>
      </c>
      <c r="C34" s="8" t="s">
        <v>78</v>
      </c>
      <c r="D34" s="9" t="s">
        <v>88</v>
      </c>
      <c r="E34" s="10" t="s">
        <v>89</v>
      </c>
      <c r="F34" s="11">
        <v>38401</v>
      </c>
      <c r="G34" s="12" t="s">
        <v>20</v>
      </c>
      <c r="H34" s="16" t="s">
        <v>27</v>
      </c>
      <c r="I34" s="8" t="s">
        <v>90</v>
      </c>
      <c r="J34" s="14" t="s">
        <v>91</v>
      </c>
      <c r="K34" s="8" t="s">
        <v>59</v>
      </c>
      <c r="L34" s="25"/>
      <c r="M34" s="8">
        <v>6</v>
      </c>
      <c r="N34" s="53">
        <f t="shared" si="2"/>
        <v>1490000</v>
      </c>
      <c r="O34" s="54">
        <f t="shared" si="0"/>
        <v>8940000</v>
      </c>
      <c r="P34" s="15"/>
    </row>
    <row r="35" spans="1:16" s="6" customFormat="1" ht="28.5" customHeight="1" x14ac:dyDescent="0.2">
      <c r="A35" s="7">
        <v>32</v>
      </c>
      <c r="B35" s="8" t="s">
        <v>16</v>
      </c>
      <c r="C35" s="8" t="s">
        <v>78</v>
      </c>
      <c r="D35" s="9" t="s">
        <v>92</v>
      </c>
      <c r="E35" s="10" t="s">
        <v>93</v>
      </c>
      <c r="F35" s="11">
        <v>37789</v>
      </c>
      <c r="G35" s="12" t="s">
        <v>20</v>
      </c>
      <c r="H35" s="16" t="s">
        <v>27</v>
      </c>
      <c r="I35" s="8" t="s">
        <v>94</v>
      </c>
      <c r="J35" s="14" t="s">
        <v>95</v>
      </c>
      <c r="K35" s="8" t="s">
        <v>24</v>
      </c>
      <c r="L35" s="25"/>
      <c r="M35" s="8">
        <v>6</v>
      </c>
      <c r="N35" s="53">
        <f t="shared" si="2"/>
        <v>1490000</v>
      </c>
      <c r="O35" s="54">
        <f t="shared" si="0"/>
        <v>8940000</v>
      </c>
      <c r="P35" s="15"/>
    </row>
    <row r="36" spans="1:16" s="6" customFormat="1" ht="28.5" hidden="1" customHeight="1" x14ac:dyDescent="0.2">
      <c r="A36" s="7">
        <v>33</v>
      </c>
      <c r="B36" s="8" t="s">
        <v>16</v>
      </c>
      <c r="C36" s="8" t="s">
        <v>78</v>
      </c>
      <c r="D36" s="9" t="s">
        <v>25</v>
      </c>
      <c r="E36" s="10" t="s">
        <v>96</v>
      </c>
      <c r="F36" s="11">
        <v>38495</v>
      </c>
      <c r="G36" s="12" t="s">
        <v>20</v>
      </c>
      <c r="H36" s="16" t="s">
        <v>27</v>
      </c>
      <c r="I36" s="8" t="s">
        <v>66</v>
      </c>
      <c r="J36" s="14" t="s">
        <v>97</v>
      </c>
      <c r="K36" s="8" t="s">
        <v>59</v>
      </c>
      <c r="L36" s="25"/>
      <c r="M36" s="8">
        <v>6</v>
      </c>
      <c r="N36" s="53">
        <f t="shared" si="2"/>
        <v>1490000</v>
      </c>
      <c r="O36" s="54">
        <f t="shared" si="0"/>
        <v>8940000</v>
      </c>
      <c r="P36" s="15"/>
    </row>
    <row r="37" spans="1:16" s="6" customFormat="1" ht="28.5" hidden="1" customHeight="1" x14ac:dyDescent="0.2">
      <c r="A37" s="7">
        <v>34</v>
      </c>
      <c r="B37" s="8" t="s">
        <v>16</v>
      </c>
      <c r="C37" s="8" t="s">
        <v>78</v>
      </c>
      <c r="D37" s="9" t="s">
        <v>25</v>
      </c>
      <c r="E37" s="10" t="s">
        <v>98</v>
      </c>
      <c r="F37" s="11">
        <v>38474</v>
      </c>
      <c r="G37" s="12" t="s">
        <v>20</v>
      </c>
      <c r="H37" s="16" t="s">
        <v>27</v>
      </c>
      <c r="I37" s="8" t="s">
        <v>66</v>
      </c>
      <c r="J37" s="14" t="s">
        <v>99</v>
      </c>
      <c r="K37" s="8" t="s">
        <v>59</v>
      </c>
      <c r="L37" s="25"/>
      <c r="M37" s="8">
        <v>6</v>
      </c>
      <c r="N37" s="53">
        <f t="shared" si="2"/>
        <v>1490000</v>
      </c>
      <c r="O37" s="54">
        <f t="shared" si="0"/>
        <v>8940000</v>
      </c>
      <c r="P37" s="15"/>
    </row>
    <row r="38" spans="1:16" s="6" customFormat="1" ht="28.5" hidden="1" customHeight="1" x14ac:dyDescent="0.2">
      <c r="A38" s="7">
        <v>35</v>
      </c>
      <c r="B38" s="8" t="s">
        <v>16</v>
      </c>
      <c r="C38" s="8" t="s">
        <v>78</v>
      </c>
      <c r="D38" s="9" t="s">
        <v>100</v>
      </c>
      <c r="E38" s="10" t="s">
        <v>101</v>
      </c>
      <c r="F38" s="11">
        <v>38492</v>
      </c>
      <c r="G38" s="12" t="s">
        <v>20</v>
      </c>
      <c r="H38" s="13" t="s">
        <v>21</v>
      </c>
      <c r="I38" s="8" t="s">
        <v>31</v>
      </c>
      <c r="J38" s="14" t="s">
        <v>102</v>
      </c>
      <c r="K38" s="8" t="s">
        <v>103</v>
      </c>
      <c r="L38" s="25"/>
      <c r="M38" s="8">
        <v>6</v>
      </c>
      <c r="N38" s="53">
        <f>60%*1490000</f>
        <v>894000</v>
      </c>
      <c r="O38" s="54">
        <f t="shared" si="0"/>
        <v>5364000</v>
      </c>
      <c r="P38" s="15"/>
    </row>
    <row r="39" spans="1:16" s="6" customFormat="1" ht="28.5" hidden="1" customHeight="1" x14ac:dyDescent="0.2">
      <c r="A39" s="17">
        <v>36</v>
      </c>
      <c r="B39" s="18" t="s">
        <v>16</v>
      </c>
      <c r="C39" s="18" t="s">
        <v>104</v>
      </c>
      <c r="D39" s="9" t="s">
        <v>105</v>
      </c>
      <c r="E39" s="10" t="s">
        <v>106</v>
      </c>
      <c r="F39" s="19">
        <v>37083</v>
      </c>
      <c r="G39" s="20" t="s">
        <v>107</v>
      </c>
      <c r="H39" s="23" t="s">
        <v>21</v>
      </c>
      <c r="I39" s="18" t="s">
        <v>31</v>
      </c>
      <c r="J39" s="22" t="s">
        <v>108</v>
      </c>
      <c r="K39" s="18" t="s">
        <v>109</v>
      </c>
      <c r="L39" s="21"/>
      <c r="M39" s="8">
        <v>6</v>
      </c>
      <c r="N39" s="53">
        <f>60%*1490000</f>
        <v>894000</v>
      </c>
      <c r="O39" s="54">
        <f t="shared" si="0"/>
        <v>5364000</v>
      </c>
      <c r="P39" s="24"/>
    </row>
    <row r="40" spans="1:16" s="6" customFormat="1" ht="28.5" hidden="1" customHeight="1" x14ac:dyDescent="0.2">
      <c r="A40" s="7">
        <v>37</v>
      </c>
      <c r="B40" s="8" t="s">
        <v>16</v>
      </c>
      <c r="C40" s="8" t="s">
        <v>104</v>
      </c>
      <c r="D40" s="9" t="s">
        <v>110</v>
      </c>
      <c r="E40" s="10" t="s">
        <v>111</v>
      </c>
      <c r="F40" s="11">
        <v>37812</v>
      </c>
      <c r="G40" s="12" t="s">
        <v>112</v>
      </c>
      <c r="H40" s="13" t="s">
        <v>21</v>
      </c>
      <c r="I40" s="8" t="s">
        <v>113</v>
      </c>
      <c r="J40" s="14" t="s">
        <v>114</v>
      </c>
      <c r="K40" s="8" t="s">
        <v>59</v>
      </c>
      <c r="L40" s="16"/>
      <c r="M40" s="8">
        <v>6</v>
      </c>
      <c r="N40" s="53">
        <f t="shared" si="2"/>
        <v>1490000</v>
      </c>
      <c r="O40" s="54">
        <f t="shared" si="0"/>
        <v>8940000</v>
      </c>
      <c r="P40" s="15"/>
    </row>
    <row r="41" spans="1:16" s="6" customFormat="1" ht="28.5" customHeight="1" x14ac:dyDescent="0.2">
      <c r="A41" s="7">
        <v>38</v>
      </c>
      <c r="B41" s="8" t="s">
        <v>16</v>
      </c>
      <c r="C41" s="8" t="s">
        <v>104</v>
      </c>
      <c r="D41" s="9" t="s">
        <v>115</v>
      </c>
      <c r="E41" s="10" t="s">
        <v>116</v>
      </c>
      <c r="F41" s="11">
        <v>37817</v>
      </c>
      <c r="G41" s="12" t="s">
        <v>20</v>
      </c>
      <c r="H41" s="16" t="s">
        <v>27</v>
      </c>
      <c r="I41" s="8" t="s">
        <v>22</v>
      </c>
      <c r="J41" s="14" t="s">
        <v>117</v>
      </c>
      <c r="K41" s="8" t="s">
        <v>24</v>
      </c>
      <c r="L41" s="16"/>
      <c r="M41" s="8">
        <v>6</v>
      </c>
      <c r="N41" s="53">
        <f t="shared" si="2"/>
        <v>1490000</v>
      </c>
      <c r="O41" s="54">
        <f t="shared" si="0"/>
        <v>8940000</v>
      </c>
      <c r="P41" s="15"/>
    </row>
    <row r="42" spans="1:16" s="6" customFormat="1" ht="28.5" customHeight="1" x14ac:dyDescent="0.2">
      <c r="A42" s="7">
        <v>39</v>
      </c>
      <c r="B42" s="8" t="s">
        <v>16</v>
      </c>
      <c r="C42" s="8" t="s">
        <v>118</v>
      </c>
      <c r="D42" s="9" t="s">
        <v>119</v>
      </c>
      <c r="E42" s="10" t="s">
        <v>120</v>
      </c>
      <c r="F42" s="11">
        <v>38496</v>
      </c>
      <c r="G42" s="12" t="s">
        <v>121</v>
      </c>
      <c r="H42" s="16" t="s">
        <v>27</v>
      </c>
      <c r="I42" s="8" t="s">
        <v>122</v>
      </c>
      <c r="J42" s="14" t="s">
        <v>123</v>
      </c>
      <c r="K42" s="8" t="s">
        <v>24</v>
      </c>
      <c r="L42" s="16"/>
      <c r="M42" s="8">
        <v>6</v>
      </c>
      <c r="N42" s="53">
        <f t="shared" si="2"/>
        <v>1490000</v>
      </c>
      <c r="O42" s="54">
        <f t="shared" si="0"/>
        <v>8940000</v>
      </c>
      <c r="P42" s="15"/>
    </row>
    <row r="43" spans="1:16" s="6" customFormat="1" ht="28.5" customHeight="1" x14ac:dyDescent="0.2">
      <c r="A43" s="7">
        <v>40</v>
      </c>
      <c r="B43" s="8" t="s">
        <v>16</v>
      </c>
      <c r="C43" s="8" t="s">
        <v>118</v>
      </c>
      <c r="D43" s="9" t="s">
        <v>124</v>
      </c>
      <c r="E43" s="10" t="s">
        <v>125</v>
      </c>
      <c r="F43" s="11">
        <v>38324</v>
      </c>
      <c r="G43" s="12" t="s">
        <v>20</v>
      </c>
      <c r="H43" s="13" t="s">
        <v>21</v>
      </c>
      <c r="I43" s="8" t="s">
        <v>126</v>
      </c>
      <c r="J43" s="14" t="s">
        <v>127</v>
      </c>
      <c r="K43" s="8" t="s">
        <v>24</v>
      </c>
      <c r="L43" s="16"/>
      <c r="M43" s="8">
        <v>6</v>
      </c>
      <c r="N43" s="53">
        <f t="shared" si="2"/>
        <v>1490000</v>
      </c>
      <c r="O43" s="54">
        <f t="shared" si="0"/>
        <v>8940000</v>
      </c>
      <c r="P43" s="15"/>
    </row>
    <row r="44" spans="1:16" s="6" customFormat="1" ht="28.5" customHeight="1" x14ac:dyDescent="0.2">
      <c r="A44" s="7">
        <v>41</v>
      </c>
      <c r="B44" s="8" t="s">
        <v>16</v>
      </c>
      <c r="C44" s="8" t="s">
        <v>118</v>
      </c>
      <c r="D44" s="9" t="s">
        <v>128</v>
      </c>
      <c r="E44" s="10" t="s">
        <v>129</v>
      </c>
      <c r="F44" s="11">
        <v>38148</v>
      </c>
      <c r="G44" s="12" t="s">
        <v>130</v>
      </c>
      <c r="H44" s="13" t="s">
        <v>21</v>
      </c>
      <c r="I44" s="8" t="s">
        <v>122</v>
      </c>
      <c r="J44" s="14" t="s">
        <v>131</v>
      </c>
      <c r="K44" s="8" t="s">
        <v>24</v>
      </c>
      <c r="L44" s="16"/>
      <c r="M44" s="8">
        <v>6</v>
      </c>
      <c r="N44" s="53">
        <f t="shared" si="2"/>
        <v>1490000</v>
      </c>
      <c r="O44" s="54">
        <f t="shared" si="0"/>
        <v>8940000</v>
      </c>
      <c r="P44" s="15"/>
    </row>
    <row r="45" spans="1:16" s="6" customFormat="1" ht="28.5" customHeight="1" x14ac:dyDescent="0.2">
      <c r="A45" s="7">
        <v>42</v>
      </c>
      <c r="B45" s="8" t="s">
        <v>16</v>
      </c>
      <c r="C45" s="8" t="s">
        <v>118</v>
      </c>
      <c r="D45" s="9" t="s">
        <v>119</v>
      </c>
      <c r="E45" s="10" t="s">
        <v>132</v>
      </c>
      <c r="F45" s="11">
        <v>38516</v>
      </c>
      <c r="G45" s="12" t="s">
        <v>121</v>
      </c>
      <c r="H45" s="16" t="s">
        <v>27</v>
      </c>
      <c r="I45" s="8" t="s">
        <v>122</v>
      </c>
      <c r="J45" s="14" t="s">
        <v>133</v>
      </c>
      <c r="K45" s="8" t="s">
        <v>24</v>
      </c>
      <c r="L45" s="16"/>
      <c r="M45" s="8">
        <v>6</v>
      </c>
      <c r="N45" s="53">
        <f t="shared" si="2"/>
        <v>1490000</v>
      </c>
      <c r="O45" s="54">
        <f t="shared" si="0"/>
        <v>8940000</v>
      </c>
      <c r="P45" s="15"/>
    </row>
    <row r="46" spans="1:16" s="6" customFormat="1" ht="28.5" hidden="1" customHeight="1" x14ac:dyDescent="0.2">
      <c r="A46" s="7">
        <v>43</v>
      </c>
      <c r="B46" s="8" t="s">
        <v>16</v>
      </c>
      <c r="C46" s="8" t="s">
        <v>118</v>
      </c>
      <c r="D46" s="9" t="s">
        <v>134</v>
      </c>
      <c r="E46" s="10" t="s">
        <v>135</v>
      </c>
      <c r="F46" s="11">
        <v>31827</v>
      </c>
      <c r="G46" s="12" t="s">
        <v>136</v>
      </c>
      <c r="H46" s="16" t="s">
        <v>27</v>
      </c>
      <c r="I46" s="8" t="s">
        <v>31</v>
      </c>
      <c r="J46" s="14" t="s">
        <v>137</v>
      </c>
      <c r="K46" s="8" t="s">
        <v>138</v>
      </c>
      <c r="L46" s="16"/>
      <c r="M46" s="8">
        <v>6</v>
      </c>
      <c r="N46" s="53">
        <f>60%*1490000</f>
        <v>894000</v>
      </c>
      <c r="O46" s="54">
        <f t="shared" si="0"/>
        <v>5364000</v>
      </c>
      <c r="P46" s="15"/>
    </row>
    <row r="47" spans="1:16" s="6" customFormat="1" ht="28.5" hidden="1" customHeight="1" x14ac:dyDescent="0.2">
      <c r="A47" s="7">
        <v>44</v>
      </c>
      <c r="B47" s="8" t="s">
        <v>16</v>
      </c>
      <c r="C47" s="8" t="s">
        <v>118</v>
      </c>
      <c r="D47" s="9" t="s">
        <v>139</v>
      </c>
      <c r="E47" s="10" t="s">
        <v>140</v>
      </c>
      <c r="F47" s="11">
        <v>38659</v>
      </c>
      <c r="G47" s="12" t="s">
        <v>141</v>
      </c>
      <c r="H47" s="13" t="s">
        <v>21</v>
      </c>
      <c r="I47" s="8" t="s">
        <v>31</v>
      </c>
      <c r="J47" s="14" t="s">
        <v>142</v>
      </c>
      <c r="K47" s="8" t="s">
        <v>138</v>
      </c>
      <c r="L47" s="16"/>
      <c r="M47" s="8">
        <v>6</v>
      </c>
      <c r="N47" s="53">
        <f>60%*1490000</f>
        <v>894000</v>
      </c>
      <c r="O47" s="54">
        <f t="shared" si="0"/>
        <v>5364000</v>
      </c>
      <c r="P47" s="15"/>
    </row>
    <row r="48" spans="1:16" s="6" customFormat="1" ht="28.5" customHeight="1" x14ac:dyDescent="0.2">
      <c r="A48" s="7">
        <v>45</v>
      </c>
      <c r="B48" s="8" t="s">
        <v>16</v>
      </c>
      <c r="C48" s="8" t="s">
        <v>118</v>
      </c>
      <c r="D48" s="9" t="s">
        <v>143</v>
      </c>
      <c r="E48" s="10" t="s">
        <v>144</v>
      </c>
      <c r="F48" s="11">
        <v>38383</v>
      </c>
      <c r="G48" s="26" t="s">
        <v>145</v>
      </c>
      <c r="H48" s="16" t="s">
        <v>27</v>
      </c>
      <c r="I48" s="8" t="s">
        <v>126</v>
      </c>
      <c r="J48" s="14" t="s">
        <v>146</v>
      </c>
      <c r="K48" s="8" t="s">
        <v>24</v>
      </c>
      <c r="L48" s="16"/>
      <c r="M48" s="8">
        <v>6</v>
      </c>
      <c r="N48" s="53">
        <f t="shared" si="2"/>
        <v>1490000</v>
      </c>
      <c r="O48" s="54">
        <f t="shared" si="0"/>
        <v>8940000</v>
      </c>
      <c r="P48" s="15"/>
    </row>
    <row r="49" spans="1:16" s="6" customFormat="1" ht="28.5" customHeight="1" x14ac:dyDescent="0.2">
      <c r="A49" s="7">
        <v>46</v>
      </c>
      <c r="B49" s="8" t="s">
        <v>16</v>
      </c>
      <c r="C49" s="8" t="s">
        <v>118</v>
      </c>
      <c r="D49" s="9" t="s">
        <v>147</v>
      </c>
      <c r="E49" s="10" t="s">
        <v>148</v>
      </c>
      <c r="F49" s="11">
        <v>38339</v>
      </c>
      <c r="G49" s="12" t="s">
        <v>149</v>
      </c>
      <c r="H49" s="16" t="s">
        <v>27</v>
      </c>
      <c r="I49" s="8" t="s">
        <v>122</v>
      </c>
      <c r="J49" s="14" t="s">
        <v>150</v>
      </c>
      <c r="K49" s="8" t="s">
        <v>24</v>
      </c>
      <c r="L49" s="16"/>
      <c r="M49" s="8">
        <v>6</v>
      </c>
      <c r="N49" s="53">
        <f t="shared" si="2"/>
        <v>1490000</v>
      </c>
      <c r="O49" s="54">
        <f t="shared" si="0"/>
        <v>8940000</v>
      </c>
      <c r="P49" s="15"/>
    </row>
    <row r="50" spans="1:16" s="6" customFormat="1" ht="28.5" hidden="1" customHeight="1" x14ac:dyDescent="0.2">
      <c r="A50" s="7">
        <v>47</v>
      </c>
      <c r="B50" s="8" t="s">
        <v>16</v>
      </c>
      <c r="C50" s="8" t="s">
        <v>118</v>
      </c>
      <c r="D50" s="9" t="s">
        <v>151</v>
      </c>
      <c r="E50" s="10" t="s">
        <v>152</v>
      </c>
      <c r="F50" s="11">
        <v>38516</v>
      </c>
      <c r="G50" s="26" t="s">
        <v>153</v>
      </c>
      <c r="H50" s="16" t="s">
        <v>27</v>
      </c>
      <c r="I50" s="8" t="s">
        <v>31</v>
      </c>
      <c r="J50" s="14" t="s">
        <v>154</v>
      </c>
      <c r="K50" s="8" t="s">
        <v>109</v>
      </c>
      <c r="L50" s="16"/>
      <c r="M50" s="8">
        <v>6</v>
      </c>
      <c r="N50" s="53">
        <f>60%*1490000</f>
        <v>894000</v>
      </c>
      <c r="O50" s="54">
        <f t="shared" si="0"/>
        <v>5364000</v>
      </c>
      <c r="P50" s="15"/>
    </row>
    <row r="51" spans="1:16" s="6" customFormat="1" ht="28.5" customHeight="1" x14ac:dyDescent="0.2">
      <c r="A51" s="7">
        <v>48</v>
      </c>
      <c r="B51" s="8" t="s">
        <v>16</v>
      </c>
      <c r="C51" s="8" t="s">
        <v>118</v>
      </c>
      <c r="D51" s="9" t="s">
        <v>155</v>
      </c>
      <c r="E51" s="10" t="s">
        <v>156</v>
      </c>
      <c r="F51" s="11">
        <v>38511</v>
      </c>
      <c r="G51" s="27" t="s">
        <v>157</v>
      </c>
      <c r="H51" s="16" t="s">
        <v>27</v>
      </c>
      <c r="I51" s="8" t="s">
        <v>126</v>
      </c>
      <c r="J51" s="14" t="s">
        <v>158</v>
      </c>
      <c r="K51" s="8" t="s">
        <v>24</v>
      </c>
      <c r="L51" s="16"/>
      <c r="M51" s="8">
        <v>6</v>
      </c>
      <c r="N51" s="53">
        <f t="shared" si="2"/>
        <v>1490000</v>
      </c>
      <c r="O51" s="54">
        <f t="shared" si="0"/>
        <v>8940000</v>
      </c>
      <c r="P51" s="15"/>
    </row>
    <row r="52" spans="1:16" s="6" customFormat="1" ht="28.5" customHeight="1" x14ac:dyDescent="0.2">
      <c r="A52" s="7">
        <v>49</v>
      </c>
      <c r="B52" s="8" t="s">
        <v>16</v>
      </c>
      <c r="C52" s="8" t="s">
        <v>118</v>
      </c>
      <c r="D52" s="9" t="s">
        <v>159</v>
      </c>
      <c r="E52" s="10" t="s">
        <v>160</v>
      </c>
      <c r="F52" s="11">
        <v>38569</v>
      </c>
      <c r="G52" s="26" t="s">
        <v>161</v>
      </c>
      <c r="H52" s="16" t="s">
        <v>27</v>
      </c>
      <c r="I52" s="8" t="s">
        <v>122</v>
      </c>
      <c r="J52" s="14" t="s">
        <v>131</v>
      </c>
      <c r="K52" s="8" t="s">
        <v>24</v>
      </c>
      <c r="L52" s="16"/>
      <c r="M52" s="8">
        <v>6</v>
      </c>
      <c r="N52" s="53">
        <f t="shared" si="2"/>
        <v>1490000</v>
      </c>
      <c r="O52" s="54">
        <f t="shared" si="0"/>
        <v>8940000</v>
      </c>
      <c r="P52" s="15"/>
    </row>
    <row r="53" spans="1:16" s="6" customFormat="1" ht="28.5" customHeight="1" x14ac:dyDescent="0.2">
      <c r="A53" s="7">
        <v>50</v>
      </c>
      <c r="B53" s="8" t="s">
        <v>16</v>
      </c>
      <c r="C53" s="8" t="s">
        <v>118</v>
      </c>
      <c r="D53" s="9" t="s">
        <v>162</v>
      </c>
      <c r="E53" s="10" t="s">
        <v>163</v>
      </c>
      <c r="F53" s="11">
        <v>38105</v>
      </c>
      <c r="G53" s="26" t="s">
        <v>164</v>
      </c>
      <c r="H53" s="13" t="s">
        <v>21</v>
      </c>
      <c r="I53" s="8" t="s">
        <v>122</v>
      </c>
      <c r="J53" s="14" t="s">
        <v>123</v>
      </c>
      <c r="K53" s="8" t="s">
        <v>24</v>
      </c>
      <c r="L53" s="16"/>
      <c r="M53" s="8">
        <v>6</v>
      </c>
      <c r="N53" s="53">
        <f t="shared" si="2"/>
        <v>1490000</v>
      </c>
      <c r="O53" s="54">
        <f t="shared" si="0"/>
        <v>8940000</v>
      </c>
      <c r="P53" s="15"/>
    </row>
    <row r="54" spans="1:16" s="6" customFormat="1" ht="28.5" customHeight="1" x14ac:dyDescent="0.2">
      <c r="A54" s="7">
        <v>51</v>
      </c>
      <c r="B54" s="8" t="s">
        <v>16</v>
      </c>
      <c r="C54" s="8" t="s">
        <v>118</v>
      </c>
      <c r="D54" s="9" t="s">
        <v>165</v>
      </c>
      <c r="E54" s="10" t="s">
        <v>166</v>
      </c>
      <c r="F54" s="11">
        <v>38371</v>
      </c>
      <c r="G54" s="12" t="s">
        <v>20</v>
      </c>
      <c r="H54" s="16" t="s">
        <v>27</v>
      </c>
      <c r="I54" s="8" t="s">
        <v>126</v>
      </c>
      <c r="J54" s="14" t="s">
        <v>158</v>
      </c>
      <c r="K54" s="8" t="s">
        <v>24</v>
      </c>
      <c r="L54" s="16"/>
      <c r="M54" s="8">
        <v>6</v>
      </c>
      <c r="N54" s="53">
        <f t="shared" si="2"/>
        <v>1490000</v>
      </c>
      <c r="O54" s="54">
        <f t="shared" si="0"/>
        <v>8940000</v>
      </c>
      <c r="P54" s="15"/>
    </row>
    <row r="55" spans="1:16" s="6" customFormat="1" ht="28.5" customHeight="1" x14ac:dyDescent="0.2">
      <c r="A55" s="7">
        <v>52</v>
      </c>
      <c r="B55" s="8" t="s">
        <v>16</v>
      </c>
      <c r="C55" s="8" t="s">
        <v>118</v>
      </c>
      <c r="D55" s="9" t="s">
        <v>167</v>
      </c>
      <c r="E55" s="10" t="s">
        <v>168</v>
      </c>
      <c r="F55" s="11">
        <v>38490</v>
      </c>
      <c r="G55" s="12" t="s">
        <v>169</v>
      </c>
      <c r="H55" s="16" t="s">
        <v>27</v>
      </c>
      <c r="I55" s="8" t="s">
        <v>170</v>
      </c>
      <c r="J55" s="14" t="s">
        <v>133</v>
      </c>
      <c r="K55" s="8" t="s">
        <v>24</v>
      </c>
      <c r="L55" s="16"/>
      <c r="M55" s="8">
        <v>6</v>
      </c>
      <c r="N55" s="53">
        <f t="shared" si="2"/>
        <v>1490000</v>
      </c>
      <c r="O55" s="54">
        <f t="shared" si="0"/>
        <v>8940000</v>
      </c>
      <c r="P55" s="15"/>
    </row>
    <row r="56" spans="1:16" s="6" customFormat="1" ht="28.5" customHeight="1" x14ac:dyDescent="0.2">
      <c r="A56" s="7">
        <v>53</v>
      </c>
      <c r="B56" s="8" t="s">
        <v>16</v>
      </c>
      <c r="C56" s="8" t="s">
        <v>118</v>
      </c>
      <c r="D56" s="9" t="s">
        <v>171</v>
      </c>
      <c r="E56" s="10" t="s">
        <v>172</v>
      </c>
      <c r="F56" s="11">
        <v>38451</v>
      </c>
      <c r="G56" s="12" t="s">
        <v>173</v>
      </c>
      <c r="H56" s="13" t="s">
        <v>21</v>
      </c>
      <c r="I56" s="8" t="s">
        <v>122</v>
      </c>
      <c r="J56" s="14" t="s">
        <v>123</v>
      </c>
      <c r="K56" s="8" t="s">
        <v>24</v>
      </c>
      <c r="L56" s="16"/>
      <c r="M56" s="8">
        <v>6</v>
      </c>
      <c r="N56" s="53">
        <f t="shared" si="2"/>
        <v>1490000</v>
      </c>
      <c r="O56" s="54">
        <f t="shared" si="0"/>
        <v>8940000</v>
      </c>
      <c r="P56" s="15"/>
    </row>
    <row r="57" spans="1:16" s="6" customFormat="1" ht="28.5" customHeight="1" x14ac:dyDescent="0.2">
      <c r="A57" s="7">
        <v>54</v>
      </c>
      <c r="B57" s="8" t="s">
        <v>16</v>
      </c>
      <c r="C57" s="8" t="s">
        <v>118</v>
      </c>
      <c r="D57" s="9" t="s">
        <v>119</v>
      </c>
      <c r="E57" s="10" t="s">
        <v>174</v>
      </c>
      <c r="F57" s="11">
        <v>38212</v>
      </c>
      <c r="G57" s="12" t="s">
        <v>173</v>
      </c>
      <c r="H57" s="16" t="s">
        <v>27</v>
      </c>
      <c r="I57" s="8" t="s">
        <v>163</v>
      </c>
      <c r="J57" s="14" t="s">
        <v>133</v>
      </c>
      <c r="K57" s="8" t="s">
        <v>24</v>
      </c>
      <c r="L57" s="16"/>
      <c r="M57" s="8">
        <v>6</v>
      </c>
      <c r="N57" s="53">
        <f t="shared" si="2"/>
        <v>1490000</v>
      </c>
      <c r="O57" s="54">
        <f t="shared" si="0"/>
        <v>8940000</v>
      </c>
      <c r="P57" s="15"/>
    </row>
    <row r="58" spans="1:16" s="6" customFormat="1" ht="28.5" hidden="1" customHeight="1" x14ac:dyDescent="0.2">
      <c r="A58" s="7">
        <v>55</v>
      </c>
      <c r="B58" s="8" t="s">
        <v>16</v>
      </c>
      <c r="C58" s="8" t="s">
        <v>118</v>
      </c>
      <c r="D58" s="9" t="s">
        <v>175</v>
      </c>
      <c r="E58" s="10" t="s">
        <v>176</v>
      </c>
      <c r="F58" s="11">
        <v>38701</v>
      </c>
      <c r="G58" s="26" t="s">
        <v>153</v>
      </c>
      <c r="H58" s="13" t="s">
        <v>21</v>
      </c>
      <c r="I58" s="8" t="s">
        <v>31</v>
      </c>
      <c r="J58" s="14" t="s">
        <v>177</v>
      </c>
      <c r="K58" s="8" t="s">
        <v>109</v>
      </c>
      <c r="L58" s="16"/>
      <c r="M58" s="8">
        <v>6</v>
      </c>
      <c r="N58" s="53">
        <f>60%*1490000</f>
        <v>894000</v>
      </c>
      <c r="O58" s="54">
        <f t="shared" si="0"/>
        <v>5364000</v>
      </c>
      <c r="P58" s="15"/>
    </row>
    <row r="59" spans="1:16" s="6" customFormat="1" ht="28.5" customHeight="1" x14ac:dyDescent="0.2">
      <c r="A59" s="17">
        <v>56</v>
      </c>
      <c r="B59" s="18" t="s">
        <v>16</v>
      </c>
      <c r="C59" s="18" t="s">
        <v>118</v>
      </c>
      <c r="D59" s="9" t="s">
        <v>178</v>
      </c>
      <c r="E59" s="10" t="s">
        <v>179</v>
      </c>
      <c r="F59" s="19">
        <v>37878</v>
      </c>
      <c r="G59" s="28" t="s">
        <v>153</v>
      </c>
      <c r="H59" s="23" t="s">
        <v>21</v>
      </c>
      <c r="I59" s="18" t="s">
        <v>90</v>
      </c>
      <c r="J59" s="22" t="s">
        <v>180</v>
      </c>
      <c r="K59" s="18" t="s">
        <v>24</v>
      </c>
      <c r="L59" s="18"/>
      <c r="M59" s="8">
        <v>6</v>
      </c>
      <c r="N59" s="53">
        <f t="shared" si="2"/>
        <v>1490000</v>
      </c>
      <c r="O59" s="54">
        <f t="shared" si="0"/>
        <v>8940000</v>
      </c>
      <c r="P59" s="24"/>
    </row>
    <row r="60" spans="1:16" s="6" customFormat="1" ht="28.5" hidden="1" customHeight="1" x14ac:dyDescent="0.2">
      <c r="A60" s="7">
        <v>57</v>
      </c>
      <c r="B60" s="8" t="s">
        <v>16</v>
      </c>
      <c r="C60" s="8" t="s">
        <v>118</v>
      </c>
      <c r="D60" s="9" t="s">
        <v>181</v>
      </c>
      <c r="E60" s="10" t="s">
        <v>179</v>
      </c>
      <c r="F60" s="11">
        <v>38031</v>
      </c>
      <c r="G60" s="26" t="s">
        <v>153</v>
      </c>
      <c r="H60" s="16" t="s">
        <v>27</v>
      </c>
      <c r="I60" s="8" t="s">
        <v>90</v>
      </c>
      <c r="J60" s="14" t="s">
        <v>182</v>
      </c>
      <c r="K60" s="8" t="s">
        <v>59</v>
      </c>
      <c r="L60" s="8"/>
      <c r="M60" s="8">
        <v>6</v>
      </c>
      <c r="N60" s="53">
        <f t="shared" si="2"/>
        <v>1490000</v>
      </c>
      <c r="O60" s="54">
        <f t="shared" si="0"/>
        <v>8940000</v>
      </c>
      <c r="P60" s="15"/>
    </row>
    <row r="61" spans="1:16" s="6" customFormat="1" ht="28.5" customHeight="1" x14ac:dyDescent="0.2">
      <c r="A61" s="7">
        <v>58</v>
      </c>
      <c r="B61" s="8" t="s">
        <v>16</v>
      </c>
      <c r="C61" s="8" t="s">
        <v>118</v>
      </c>
      <c r="D61" s="9" t="s">
        <v>183</v>
      </c>
      <c r="E61" s="10" t="s">
        <v>184</v>
      </c>
      <c r="F61" s="11">
        <v>38377</v>
      </c>
      <c r="G61" s="26" t="s">
        <v>185</v>
      </c>
      <c r="H61" s="16" t="s">
        <v>27</v>
      </c>
      <c r="I61" s="8" t="s">
        <v>113</v>
      </c>
      <c r="J61" s="14" t="s">
        <v>186</v>
      </c>
      <c r="K61" s="8" t="s">
        <v>24</v>
      </c>
      <c r="L61" s="8"/>
      <c r="M61" s="8">
        <v>6</v>
      </c>
      <c r="N61" s="53">
        <f t="shared" si="2"/>
        <v>1490000</v>
      </c>
      <c r="O61" s="54">
        <f t="shared" si="0"/>
        <v>8940000</v>
      </c>
      <c r="P61" s="15"/>
    </row>
    <row r="62" spans="1:16" s="6" customFormat="1" ht="28.5" customHeight="1" x14ac:dyDescent="0.2">
      <c r="A62" s="7">
        <v>59</v>
      </c>
      <c r="B62" s="8" t="s">
        <v>16</v>
      </c>
      <c r="C62" s="8" t="s">
        <v>118</v>
      </c>
      <c r="D62" s="9" t="s">
        <v>187</v>
      </c>
      <c r="E62" s="10" t="s">
        <v>188</v>
      </c>
      <c r="F62" s="11">
        <v>38611</v>
      </c>
      <c r="G62" s="26" t="s">
        <v>153</v>
      </c>
      <c r="H62" s="16" t="s">
        <v>27</v>
      </c>
      <c r="I62" s="8" t="s">
        <v>113</v>
      </c>
      <c r="J62" s="14" t="s">
        <v>189</v>
      </c>
      <c r="K62" s="8" t="s">
        <v>24</v>
      </c>
      <c r="L62" s="8"/>
      <c r="M62" s="8">
        <v>6</v>
      </c>
      <c r="N62" s="53">
        <f t="shared" si="2"/>
        <v>1490000</v>
      </c>
      <c r="O62" s="54">
        <f t="shared" si="0"/>
        <v>8940000</v>
      </c>
      <c r="P62" s="15"/>
    </row>
    <row r="63" spans="1:16" s="6" customFormat="1" ht="28.5" customHeight="1" x14ac:dyDescent="0.2">
      <c r="A63" s="7">
        <v>60</v>
      </c>
      <c r="B63" s="8" t="s">
        <v>16</v>
      </c>
      <c r="C63" s="8" t="s">
        <v>118</v>
      </c>
      <c r="D63" s="9" t="s">
        <v>190</v>
      </c>
      <c r="E63" s="10" t="s">
        <v>191</v>
      </c>
      <c r="F63" s="11">
        <v>38358</v>
      </c>
      <c r="G63" s="26" t="s">
        <v>153</v>
      </c>
      <c r="H63" s="16" t="s">
        <v>27</v>
      </c>
      <c r="I63" s="8" t="s">
        <v>126</v>
      </c>
      <c r="J63" s="14" t="s">
        <v>192</v>
      </c>
      <c r="K63" s="8" t="s">
        <v>24</v>
      </c>
      <c r="L63" s="8"/>
      <c r="M63" s="8">
        <v>6</v>
      </c>
      <c r="N63" s="53">
        <f t="shared" si="2"/>
        <v>1490000</v>
      </c>
      <c r="O63" s="54">
        <f t="shared" si="0"/>
        <v>8940000</v>
      </c>
      <c r="P63" s="15"/>
    </row>
    <row r="64" spans="1:16" s="6" customFormat="1" ht="28.5" hidden="1" customHeight="1" x14ac:dyDescent="0.2">
      <c r="A64" s="7">
        <v>61</v>
      </c>
      <c r="B64" s="8" t="s">
        <v>193</v>
      </c>
      <c r="C64" s="8" t="s">
        <v>118</v>
      </c>
      <c r="D64" s="9" t="s">
        <v>194</v>
      </c>
      <c r="E64" s="10" t="s">
        <v>191</v>
      </c>
      <c r="F64" s="11">
        <v>33136</v>
      </c>
      <c r="G64" s="12" t="s">
        <v>141</v>
      </c>
      <c r="H64" s="16" t="s">
        <v>27</v>
      </c>
      <c r="I64" s="8" t="s">
        <v>31</v>
      </c>
      <c r="J64" s="14" t="s">
        <v>195</v>
      </c>
      <c r="K64" s="8" t="s">
        <v>138</v>
      </c>
      <c r="L64" s="8"/>
      <c r="M64" s="8">
        <v>6</v>
      </c>
      <c r="N64" s="53">
        <f>60%*1490000</f>
        <v>894000</v>
      </c>
      <c r="O64" s="54">
        <f t="shared" si="0"/>
        <v>5364000</v>
      </c>
      <c r="P64" s="15"/>
    </row>
    <row r="65" spans="1:16" s="6" customFormat="1" ht="28.5" customHeight="1" x14ac:dyDescent="0.2">
      <c r="A65" s="7">
        <v>62</v>
      </c>
      <c r="B65" s="8" t="s">
        <v>16</v>
      </c>
      <c r="C65" s="8" t="s">
        <v>118</v>
      </c>
      <c r="D65" s="9" t="s">
        <v>196</v>
      </c>
      <c r="E65" s="10" t="s">
        <v>197</v>
      </c>
      <c r="F65" s="11">
        <v>38587</v>
      </c>
      <c r="G65" s="26" t="s">
        <v>198</v>
      </c>
      <c r="H65" s="16" t="s">
        <v>27</v>
      </c>
      <c r="I65" s="8" t="s">
        <v>170</v>
      </c>
      <c r="J65" s="14" t="s">
        <v>199</v>
      </c>
      <c r="K65" s="8" t="s">
        <v>24</v>
      </c>
      <c r="L65" s="8"/>
      <c r="M65" s="8">
        <v>6</v>
      </c>
      <c r="N65" s="53">
        <f t="shared" si="2"/>
        <v>1490000</v>
      </c>
      <c r="O65" s="54">
        <f t="shared" si="0"/>
        <v>8940000</v>
      </c>
      <c r="P65" s="15"/>
    </row>
    <row r="66" spans="1:16" s="6" customFormat="1" ht="28.5" hidden="1" customHeight="1" x14ac:dyDescent="0.2">
      <c r="A66" s="7">
        <v>63</v>
      </c>
      <c r="B66" s="8" t="s">
        <v>16</v>
      </c>
      <c r="C66" s="8" t="s">
        <v>118</v>
      </c>
      <c r="D66" s="9" t="s">
        <v>200</v>
      </c>
      <c r="E66" s="10" t="s">
        <v>197</v>
      </c>
      <c r="F66" s="11">
        <v>38591</v>
      </c>
      <c r="G66" s="26" t="s">
        <v>201</v>
      </c>
      <c r="H66" s="16" t="s">
        <v>27</v>
      </c>
      <c r="I66" s="8" t="s">
        <v>170</v>
      </c>
      <c r="J66" s="14" t="s">
        <v>202</v>
      </c>
      <c r="K66" s="8" t="s">
        <v>59</v>
      </c>
      <c r="L66" s="8"/>
      <c r="M66" s="8">
        <v>6</v>
      </c>
      <c r="N66" s="53">
        <f t="shared" si="2"/>
        <v>1490000</v>
      </c>
      <c r="O66" s="54">
        <f t="shared" si="0"/>
        <v>8940000</v>
      </c>
      <c r="P66" s="15"/>
    </row>
    <row r="67" spans="1:16" s="6" customFormat="1" ht="27.95" customHeight="1" x14ac:dyDescent="0.2">
      <c r="A67" s="7">
        <v>64</v>
      </c>
      <c r="B67" s="29" t="s">
        <v>16</v>
      </c>
      <c r="C67" s="29" t="s">
        <v>118</v>
      </c>
      <c r="D67" s="30" t="s">
        <v>200</v>
      </c>
      <c r="E67" s="31" t="s">
        <v>203</v>
      </c>
      <c r="F67" s="32">
        <v>38143</v>
      </c>
      <c r="G67" s="27" t="s">
        <v>204</v>
      </c>
      <c r="H67" s="33" t="s">
        <v>27</v>
      </c>
      <c r="I67" s="29" t="s">
        <v>122</v>
      </c>
      <c r="J67" s="34" t="s">
        <v>150</v>
      </c>
      <c r="K67" s="29" t="s">
        <v>24</v>
      </c>
      <c r="L67" s="29"/>
      <c r="M67" s="8">
        <v>6</v>
      </c>
      <c r="N67" s="53">
        <f t="shared" si="2"/>
        <v>1490000</v>
      </c>
      <c r="O67" s="54">
        <f t="shared" si="0"/>
        <v>8940000</v>
      </c>
      <c r="P67" s="15"/>
    </row>
    <row r="68" spans="1:16" s="6" customFormat="1" ht="28.5" hidden="1" customHeight="1" x14ac:dyDescent="0.2">
      <c r="A68" s="7">
        <v>65</v>
      </c>
      <c r="B68" s="8" t="s">
        <v>16</v>
      </c>
      <c r="C68" s="8" t="s">
        <v>118</v>
      </c>
      <c r="D68" s="9" t="s">
        <v>205</v>
      </c>
      <c r="E68" s="10" t="s">
        <v>206</v>
      </c>
      <c r="F68" s="11">
        <v>38466</v>
      </c>
      <c r="G68" s="12" t="s">
        <v>20</v>
      </c>
      <c r="H68" s="13" t="s">
        <v>21</v>
      </c>
      <c r="I68" s="8" t="s">
        <v>126</v>
      </c>
      <c r="J68" s="14" t="s">
        <v>207</v>
      </c>
      <c r="K68" s="8" t="s">
        <v>208</v>
      </c>
      <c r="L68" s="8"/>
      <c r="M68" s="8">
        <v>6</v>
      </c>
      <c r="N68" s="53">
        <f t="shared" si="2"/>
        <v>1490000</v>
      </c>
      <c r="O68" s="54">
        <f t="shared" si="0"/>
        <v>8940000</v>
      </c>
      <c r="P68" s="15"/>
    </row>
    <row r="69" spans="1:16" s="6" customFormat="1" ht="28.5" customHeight="1" x14ac:dyDescent="0.2">
      <c r="A69" s="7">
        <v>66</v>
      </c>
      <c r="B69" s="8" t="s">
        <v>16</v>
      </c>
      <c r="C69" s="8" t="s">
        <v>118</v>
      </c>
      <c r="D69" s="9" t="s">
        <v>209</v>
      </c>
      <c r="E69" s="10" t="s">
        <v>210</v>
      </c>
      <c r="F69" s="11">
        <v>38480</v>
      </c>
      <c r="G69" s="12" t="s">
        <v>20</v>
      </c>
      <c r="H69" s="16" t="s">
        <v>27</v>
      </c>
      <c r="I69" s="8" t="s">
        <v>94</v>
      </c>
      <c r="J69" s="14" t="s">
        <v>146</v>
      </c>
      <c r="K69" s="8" t="s">
        <v>24</v>
      </c>
      <c r="L69" s="8"/>
      <c r="M69" s="8">
        <v>6</v>
      </c>
      <c r="N69" s="53">
        <f t="shared" si="2"/>
        <v>1490000</v>
      </c>
      <c r="O69" s="54">
        <f t="shared" ref="O69:O132" si="3">N69*M69</f>
        <v>8940000</v>
      </c>
      <c r="P69" s="15"/>
    </row>
    <row r="70" spans="1:16" s="6" customFormat="1" ht="28.5" customHeight="1" x14ac:dyDescent="0.2">
      <c r="A70" s="7">
        <v>67</v>
      </c>
      <c r="B70" s="8" t="s">
        <v>16</v>
      </c>
      <c r="C70" s="8" t="s">
        <v>118</v>
      </c>
      <c r="D70" s="9" t="s">
        <v>211</v>
      </c>
      <c r="E70" s="10" t="s">
        <v>212</v>
      </c>
      <c r="F70" s="11">
        <v>38517</v>
      </c>
      <c r="G70" s="12" t="s">
        <v>213</v>
      </c>
      <c r="H70" s="13" t="s">
        <v>21</v>
      </c>
      <c r="I70" s="8" t="s">
        <v>126</v>
      </c>
      <c r="J70" s="14" t="s">
        <v>214</v>
      </c>
      <c r="K70" s="8" t="s">
        <v>215</v>
      </c>
      <c r="L70" s="8"/>
      <c r="M70" s="8">
        <v>6</v>
      </c>
      <c r="N70" s="53">
        <f t="shared" si="2"/>
        <v>1490000</v>
      </c>
      <c r="O70" s="54">
        <f t="shared" si="3"/>
        <v>8940000</v>
      </c>
      <c r="P70" s="15"/>
    </row>
    <row r="71" spans="1:16" s="6" customFormat="1" ht="28.5" hidden="1" customHeight="1" x14ac:dyDescent="0.2">
      <c r="A71" s="7">
        <v>68</v>
      </c>
      <c r="B71" s="8" t="s">
        <v>16</v>
      </c>
      <c r="C71" s="8" t="s">
        <v>118</v>
      </c>
      <c r="D71" s="9" t="s">
        <v>216</v>
      </c>
      <c r="E71" s="10" t="s">
        <v>217</v>
      </c>
      <c r="F71" s="11">
        <v>38593</v>
      </c>
      <c r="G71" s="12" t="s">
        <v>20</v>
      </c>
      <c r="H71" s="16" t="s">
        <v>27</v>
      </c>
      <c r="I71" s="8" t="s">
        <v>126</v>
      </c>
      <c r="J71" s="14" t="s">
        <v>218</v>
      </c>
      <c r="K71" s="8" t="s">
        <v>208</v>
      </c>
      <c r="L71" s="8"/>
      <c r="M71" s="8">
        <v>6</v>
      </c>
      <c r="N71" s="53">
        <f t="shared" si="2"/>
        <v>1490000</v>
      </c>
      <c r="O71" s="54">
        <f t="shared" si="3"/>
        <v>8940000</v>
      </c>
      <c r="P71" s="15"/>
    </row>
    <row r="72" spans="1:16" s="6" customFormat="1" ht="28.5" customHeight="1" x14ac:dyDescent="0.2">
      <c r="A72" s="7">
        <v>69</v>
      </c>
      <c r="B72" s="8" t="s">
        <v>16</v>
      </c>
      <c r="C72" s="8" t="s">
        <v>118</v>
      </c>
      <c r="D72" s="9" t="s">
        <v>219</v>
      </c>
      <c r="E72" s="10" t="s">
        <v>220</v>
      </c>
      <c r="F72" s="11">
        <v>38546</v>
      </c>
      <c r="G72" s="12" t="s">
        <v>221</v>
      </c>
      <c r="H72" s="16" t="s">
        <v>27</v>
      </c>
      <c r="I72" s="8" t="s">
        <v>113</v>
      </c>
      <c r="J72" s="14" t="s">
        <v>222</v>
      </c>
      <c r="K72" s="8" t="s">
        <v>215</v>
      </c>
      <c r="L72" s="8"/>
      <c r="M72" s="8">
        <v>6</v>
      </c>
      <c r="N72" s="53">
        <f t="shared" si="2"/>
        <v>1490000</v>
      </c>
      <c r="O72" s="54">
        <f t="shared" si="3"/>
        <v>8940000</v>
      </c>
      <c r="P72" s="15"/>
    </row>
    <row r="73" spans="1:16" s="6" customFormat="1" ht="28.5" hidden="1" customHeight="1" x14ac:dyDescent="0.2">
      <c r="A73" s="7">
        <v>70</v>
      </c>
      <c r="B73" s="8" t="s">
        <v>16</v>
      </c>
      <c r="C73" s="8" t="s">
        <v>223</v>
      </c>
      <c r="D73" s="9" t="s">
        <v>25</v>
      </c>
      <c r="E73" s="10" t="s">
        <v>224</v>
      </c>
      <c r="F73" s="11">
        <v>38441</v>
      </c>
      <c r="G73" s="12" t="s">
        <v>20</v>
      </c>
      <c r="H73" s="16" t="s">
        <v>27</v>
      </c>
      <c r="I73" s="8" t="s">
        <v>66</v>
      </c>
      <c r="J73" s="14" t="s">
        <v>225</v>
      </c>
      <c r="K73" s="8" t="s">
        <v>59</v>
      </c>
      <c r="L73" s="8"/>
      <c r="M73" s="8">
        <v>6</v>
      </c>
      <c r="N73" s="53">
        <f t="shared" si="2"/>
        <v>1490000</v>
      </c>
      <c r="O73" s="54">
        <f t="shared" si="3"/>
        <v>8940000</v>
      </c>
      <c r="P73" s="15"/>
    </row>
    <row r="74" spans="1:16" s="6" customFormat="1" ht="28.5" customHeight="1" x14ac:dyDescent="0.2">
      <c r="A74" s="7">
        <v>71</v>
      </c>
      <c r="B74" s="8" t="s">
        <v>16</v>
      </c>
      <c r="C74" s="8" t="s">
        <v>223</v>
      </c>
      <c r="D74" s="9" t="s">
        <v>18</v>
      </c>
      <c r="E74" s="10" t="s">
        <v>226</v>
      </c>
      <c r="F74" s="11">
        <v>38075</v>
      </c>
      <c r="G74" s="12" t="s">
        <v>20</v>
      </c>
      <c r="H74" s="13" t="s">
        <v>21</v>
      </c>
      <c r="I74" s="8" t="s">
        <v>66</v>
      </c>
      <c r="J74" s="14" t="s">
        <v>227</v>
      </c>
      <c r="K74" s="8" t="s">
        <v>24</v>
      </c>
      <c r="L74" s="8"/>
      <c r="M74" s="8">
        <v>6</v>
      </c>
      <c r="N74" s="53">
        <f t="shared" si="2"/>
        <v>1490000</v>
      </c>
      <c r="O74" s="54">
        <f t="shared" si="3"/>
        <v>8940000</v>
      </c>
      <c r="P74" s="15"/>
    </row>
    <row r="75" spans="1:16" s="6" customFormat="1" ht="28.5" customHeight="1" x14ac:dyDescent="0.2">
      <c r="A75" s="7">
        <v>72</v>
      </c>
      <c r="B75" s="8" t="s">
        <v>16</v>
      </c>
      <c r="C75" s="8" t="s">
        <v>223</v>
      </c>
      <c r="D75" s="9" t="s">
        <v>18</v>
      </c>
      <c r="E75" s="10" t="s">
        <v>228</v>
      </c>
      <c r="F75" s="11">
        <v>38590</v>
      </c>
      <c r="G75" s="12" t="s">
        <v>20</v>
      </c>
      <c r="H75" s="13" t="s">
        <v>21</v>
      </c>
      <c r="I75" s="8" t="s">
        <v>66</v>
      </c>
      <c r="J75" s="14" t="s">
        <v>227</v>
      </c>
      <c r="K75" s="8" t="s">
        <v>215</v>
      </c>
      <c r="L75" s="8"/>
      <c r="M75" s="8">
        <v>6</v>
      </c>
      <c r="N75" s="53">
        <f t="shared" si="2"/>
        <v>1490000</v>
      </c>
      <c r="O75" s="54">
        <f t="shared" si="3"/>
        <v>8940000</v>
      </c>
      <c r="P75" s="15"/>
    </row>
    <row r="76" spans="1:16" s="6" customFormat="1" ht="28.5" hidden="1" customHeight="1" x14ac:dyDescent="0.2">
      <c r="A76" s="7">
        <v>73</v>
      </c>
      <c r="B76" s="8" t="s">
        <v>16</v>
      </c>
      <c r="C76" s="8" t="s">
        <v>223</v>
      </c>
      <c r="D76" s="9" t="s">
        <v>18</v>
      </c>
      <c r="E76" s="10" t="s">
        <v>229</v>
      </c>
      <c r="F76" s="11">
        <v>38493</v>
      </c>
      <c r="G76" s="12" t="s">
        <v>20</v>
      </c>
      <c r="H76" s="13" t="s">
        <v>21</v>
      </c>
      <c r="I76" s="8" t="s">
        <v>66</v>
      </c>
      <c r="J76" s="14" t="s">
        <v>230</v>
      </c>
      <c r="K76" s="8" t="s">
        <v>36</v>
      </c>
      <c r="L76" s="13"/>
      <c r="M76" s="8">
        <v>6</v>
      </c>
      <c r="N76" s="53">
        <f>80%*1490000</f>
        <v>1192000</v>
      </c>
      <c r="O76" s="54">
        <f t="shared" si="3"/>
        <v>7152000</v>
      </c>
      <c r="P76" s="15"/>
    </row>
    <row r="77" spans="1:16" s="6" customFormat="1" ht="28.5" customHeight="1" x14ac:dyDescent="0.2">
      <c r="A77" s="7">
        <v>74</v>
      </c>
      <c r="B77" s="8" t="s">
        <v>16</v>
      </c>
      <c r="C77" s="8" t="s">
        <v>223</v>
      </c>
      <c r="D77" s="9" t="s">
        <v>18</v>
      </c>
      <c r="E77" s="10" t="s">
        <v>231</v>
      </c>
      <c r="F77" s="11">
        <v>38554</v>
      </c>
      <c r="G77" s="12" t="s">
        <v>20</v>
      </c>
      <c r="H77" s="13" t="s">
        <v>21</v>
      </c>
      <c r="I77" s="8" t="s">
        <v>66</v>
      </c>
      <c r="J77" s="14" t="s">
        <v>232</v>
      </c>
      <c r="K77" s="8" t="s">
        <v>24</v>
      </c>
      <c r="L77" s="8"/>
      <c r="M77" s="8">
        <v>6</v>
      </c>
      <c r="N77" s="53">
        <f t="shared" si="2"/>
        <v>1490000</v>
      </c>
      <c r="O77" s="54">
        <f t="shared" si="3"/>
        <v>8940000</v>
      </c>
      <c r="P77" s="15"/>
    </row>
    <row r="78" spans="1:16" s="6" customFormat="1" ht="28.5" hidden="1" customHeight="1" x14ac:dyDescent="0.2">
      <c r="A78" s="7">
        <v>75</v>
      </c>
      <c r="B78" s="8" t="s">
        <v>16</v>
      </c>
      <c r="C78" s="8" t="s">
        <v>223</v>
      </c>
      <c r="D78" s="9" t="s">
        <v>233</v>
      </c>
      <c r="E78" s="10" t="s">
        <v>234</v>
      </c>
      <c r="F78" s="11">
        <v>38572</v>
      </c>
      <c r="G78" s="12" t="s">
        <v>20</v>
      </c>
      <c r="H78" s="13" t="s">
        <v>21</v>
      </c>
      <c r="I78" s="8" t="s">
        <v>31</v>
      </c>
      <c r="J78" s="14" t="s">
        <v>235</v>
      </c>
      <c r="K78" s="8" t="s">
        <v>109</v>
      </c>
      <c r="L78" s="8"/>
      <c r="M78" s="8">
        <v>6</v>
      </c>
      <c r="N78" s="53">
        <f>60%*1490000</f>
        <v>894000</v>
      </c>
      <c r="O78" s="54">
        <f t="shared" si="3"/>
        <v>5364000</v>
      </c>
      <c r="P78" s="15"/>
    </row>
    <row r="79" spans="1:16" s="6" customFormat="1" ht="28.5" customHeight="1" x14ac:dyDescent="0.2">
      <c r="A79" s="17">
        <v>76</v>
      </c>
      <c r="B79" s="18" t="s">
        <v>16</v>
      </c>
      <c r="C79" s="21" t="s">
        <v>223</v>
      </c>
      <c r="D79" s="9" t="s">
        <v>236</v>
      </c>
      <c r="E79" s="10" t="s">
        <v>210</v>
      </c>
      <c r="F79" s="19">
        <v>38350</v>
      </c>
      <c r="G79" s="28" t="s">
        <v>20</v>
      </c>
      <c r="H79" s="21" t="s">
        <v>27</v>
      </c>
      <c r="I79" s="18" t="s">
        <v>90</v>
      </c>
      <c r="J79" s="22" t="s">
        <v>237</v>
      </c>
      <c r="K79" s="18" t="s">
        <v>215</v>
      </c>
      <c r="L79" s="35"/>
      <c r="M79" s="8">
        <v>6</v>
      </c>
      <c r="N79" s="53">
        <f t="shared" si="2"/>
        <v>1490000</v>
      </c>
      <c r="O79" s="54">
        <f t="shared" si="3"/>
        <v>8940000</v>
      </c>
      <c r="P79" s="24"/>
    </row>
    <row r="80" spans="1:16" s="6" customFormat="1" ht="28.5" customHeight="1" x14ac:dyDescent="0.2">
      <c r="A80" s="7">
        <v>77</v>
      </c>
      <c r="B80" s="8" t="s">
        <v>16</v>
      </c>
      <c r="C80" s="16" t="s">
        <v>223</v>
      </c>
      <c r="D80" s="9" t="s">
        <v>25</v>
      </c>
      <c r="E80" s="10" t="s">
        <v>238</v>
      </c>
      <c r="F80" s="11">
        <v>38426</v>
      </c>
      <c r="G80" s="26" t="s">
        <v>20</v>
      </c>
      <c r="H80" s="16" t="s">
        <v>27</v>
      </c>
      <c r="I80" s="8" t="s">
        <v>66</v>
      </c>
      <c r="J80" s="14" t="s">
        <v>239</v>
      </c>
      <c r="K80" s="8" t="s">
        <v>24</v>
      </c>
      <c r="L80" s="25"/>
      <c r="M80" s="8">
        <v>6</v>
      </c>
      <c r="N80" s="53">
        <f t="shared" si="2"/>
        <v>1490000</v>
      </c>
      <c r="O80" s="54">
        <f t="shared" si="3"/>
        <v>8940000</v>
      </c>
      <c r="P80" s="15"/>
    </row>
    <row r="81" spans="1:16" s="6" customFormat="1" ht="28.5" customHeight="1" x14ac:dyDescent="0.2">
      <c r="A81" s="7">
        <v>78</v>
      </c>
      <c r="B81" s="8" t="s">
        <v>16</v>
      </c>
      <c r="C81" s="16" t="s">
        <v>223</v>
      </c>
      <c r="D81" s="9" t="s">
        <v>25</v>
      </c>
      <c r="E81" s="10" t="s">
        <v>240</v>
      </c>
      <c r="F81" s="11">
        <v>38254</v>
      </c>
      <c r="G81" s="26" t="s">
        <v>20</v>
      </c>
      <c r="H81" s="16" t="s">
        <v>27</v>
      </c>
      <c r="I81" s="8" t="s">
        <v>66</v>
      </c>
      <c r="J81" s="14" t="s">
        <v>241</v>
      </c>
      <c r="K81" s="8" t="s">
        <v>24</v>
      </c>
      <c r="L81" s="25"/>
      <c r="M81" s="8">
        <v>6</v>
      </c>
      <c r="N81" s="53">
        <f t="shared" si="2"/>
        <v>1490000</v>
      </c>
      <c r="O81" s="54">
        <f t="shared" si="3"/>
        <v>8940000</v>
      </c>
      <c r="P81" s="15"/>
    </row>
    <row r="82" spans="1:16" s="6" customFormat="1" ht="28.5" hidden="1" customHeight="1" x14ac:dyDescent="0.2">
      <c r="A82" s="7">
        <v>79</v>
      </c>
      <c r="B82" s="8" t="s">
        <v>16</v>
      </c>
      <c r="C82" s="16" t="s">
        <v>223</v>
      </c>
      <c r="D82" s="9" t="s">
        <v>25</v>
      </c>
      <c r="E82" s="10" t="s">
        <v>242</v>
      </c>
      <c r="F82" s="11">
        <v>38380</v>
      </c>
      <c r="G82" s="26" t="s">
        <v>20</v>
      </c>
      <c r="H82" s="16" t="s">
        <v>27</v>
      </c>
      <c r="I82" s="8" t="s">
        <v>66</v>
      </c>
      <c r="J82" s="14" t="s">
        <v>239</v>
      </c>
      <c r="K82" s="8" t="s">
        <v>59</v>
      </c>
      <c r="L82" s="25"/>
      <c r="M82" s="8">
        <v>6</v>
      </c>
      <c r="N82" s="53">
        <f t="shared" si="2"/>
        <v>1490000</v>
      </c>
      <c r="O82" s="54">
        <f t="shared" si="3"/>
        <v>8940000</v>
      </c>
      <c r="P82" s="15"/>
    </row>
    <row r="83" spans="1:16" s="6" customFormat="1" ht="28.5" customHeight="1" x14ac:dyDescent="0.2">
      <c r="A83" s="7">
        <v>80</v>
      </c>
      <c r="B83" s="8" t="s">
        <v>16</v>
      </c>
      <c r="C83" s="16" t="s">
        <v>223</v>
      </c>
      <c r="D83" s="9" t="s">
        <v>18</v>
      </c>
      <c r="E83" s="10" t="s">
        <v>243</v>
      </c>
      <c r="F83" s="11">
        <v>38689</v>
      </c>
      <c r="G83" s="26" t="s">
        <v>20</v>
      </c>
      <c r="H83" s="13" t="s">
        <v>21</v>
      </c>
      <c r="I83" s="8" t="s">
        <v>66</v>
      </c>
      <c r="J83" s="14" t="s">
        <v>244</v>
      </c>
      <c r="K83" s="8" t="s">
        <v>245</v>
      </c>
      <c r="L83" s="25"/>
      <c r="M83" s="8">
        <v>6</v>
      </c>
      <c r="N83" s="53">
        <f t="shared" si="2"/>
        <v>1490000</v>
      </c>
      <c r="O83" s="54">
        <f t="shared" si="3"/>
        <v>8940000</v>
      </c>
      <c r="P83" s="15"/>
    </row>
    <row r="84" spans="1:16" s="6" customFormat="1" ht="28.5" customHeight="1" x14ac:dyDescent="0.2">
      <c r="A84" s="7">
        <v>81</v>
      </c>
      <c r="B84" s="8" t="s">
        <v>16</v>
      </c>
      <c r="C84" s="16" t="s">
        <v>223</v>
      </c>
      <c r="D84" s="9" t="s">
        <v>18</v>
      </c>
      <c r="E84" s="10" t="s">
        <v>246</v>
      </c>
      <c r="F84" s="11">
        <v>38643</v>
      </c>
      <c r="G84" s="26" t="s">
        <v>20</v>
      </c>
      <c r="H84" s="13" t="s">
        <v>21</v>
      </c>
      <c r="I84" s="8" t="s">
        <v>66</v>
      </c>
      <c r="J84" s="14" t="s">
        <v>247</v>
      </c>
      <c r="K84" s="8" t="s">
        <v>24</v>
      </c>
      <c r="L84" s="25"/>
      <c r="M84" s="8">
        <v>6</v>
      </c>
      <c r="N84" s="53">
        <f t="shared" si="2"/>
        <v>1490000</v>
      </c>
      <c r="O84" s="54">
        <f t="shared" si="3"/>
        <v>8940000</v>
      </c>
      <c r="P84" s="15"/>
    </row>
    <row r="85" spans="1:16" s="6" customFormat="1" ht="28.5" hidden="1" customHeight="1" x14ac:dyDescent="0.2">
      <c r="A85" s="7">
        <v>82</v>
      </c>
      <c r="B85" s="8" t="s">
        <v>16</v>
      </c>
      <c r="C85" s="16" t="s">
        <v>223</v>
      </c>
      <c r="D85" s="9" t="s">
        <v>115</v>
      </c>
      <c r="E85" s="10" t="s">
        <v>248</v>
      </c>
      <c r="F85" s="11">
        <v>38085</v>
      </c>
      <c r="G85" s="26" t="s">
        <v>20</v>
      </c>
      <c r="H85" s="16" t="s">
        <v>27</v>
      </c>
      <c r="I85" s="8" t="s">
        <v>66</v>
      </c>
      <c r="J85" s="14" t="s">
        <v>75</v>
      </c>
      <c r="K85" s="8" t="s">
        <v>59</v>
      </c>
      <c r="L85" s="25"/>
      <c r="M85" s="8">
        <v>6</v>
      </c>
      <c r="N85" s="53">
        <f t="shared" ref="N85:N148" si="4">100%*1490000</f>
        <v>1490000</v>
      </c>
      <c r="O85" s="54">
        <f t="shared" si="3"/>
        <v>8940000</v>
      </c>
      <c r="P85" s="15"/>
    </row>
    <row r="86" spans="1:16" s="6" customFormat="1" ht="28.5" customHeight="1" x14ac:dyDescent="0.2">
      <c r="A86" s="7">
        <v>83</v>
      </c>
      <c r="B86" s="8" t="s">
        <v>16</v>
      </c>
      <c r="C86" s="16" t="s">
        <v>249</v>
      </c>
      <c r="D86" s="9" t="s">
        <v>25</v>
      </c>
      <c r="E86" s="10" t="s">
        <v>250</v>
      </c>
      <c r="F86" s="11">
        <v>38225</v>
      </c>
      <c r="G86" s="26" t="s">
        <v>20</v>
      </c>
      <c r="H86" s="16" t="s">
        <v>27</v>
      </c>
      <c r="I86" s="8" t="s">
        <v>66</v>
      </c>
      <c r="J86" s="14" t="s">
        <v>251</v>
      </c>
      <c r="K86" s="8" t="s">
        <v>24</v>
      </c>
      <c r="L86" s="25"/>
      <c r="M86" s="8">
        <v>6</v>
      </c>
      <c r="N86" s="53">
        <f t="shared" si="4"/>
        <v>1490000</v>
      </c>
      <c r="O86" s="54">
        <f t="shared" si="3"/>
        <v>8940000</v>
      </c>
      <c r="P86" s="15"/>
    </row>
    <row r="87" spans="1:16" s="6" customFormat="1" ht="28.5" customHeight="1" x14ac:dyDescent="0.2">
      <c r="A87" s="7">
        <v>84</v>
      </c>
      <c r="B87" s="8" t="s">
        <v>16</v>
      </c>
      <c r="C87" s="16" t="s">
        <v>249</v>
      </c>
      <c r="D87" s="9" t="s">
        <v>252</v>
      </c>
      <c r="E87" s="10" t="s">
        <v>253</v>
      </c>
      <c r="F87" s="11">
        <v>37983</v>
      </c>
      <c r="G87" s="26" t="s">
        <v>20</v>
      </c>
      <c r="H87" s="13" t="s">
        <v>21</v>
      </c>
      <c r="I87" s="8" t="s">
        <v>122</v>
      </c>
      <c r="J87" s="14" t="s">
        <v>254</v>
      </c>
      <c r="K87" s="8" t="s">
        <v>24</v>
      </c>
      <c r="L87" s="25"/>
      <c r="M87" s="8">
        <v>6</v>
      </c>
      <c r="N87" s="53">
        <f t="shared" si="4"/>
        <v>1490000</v>
      </c>
      <c r="O87" s="54">
        <f t="shared" si="3"/>
        <v>8940000</v>
      </c>
      <c r="P87" s="15"/>
    </row>
    <row r="88" spans="1:16" s="6" customFormat="1" ht="28.5" customHeight="1" x14ac:dyDescent="0.2">
      <c r="A88" s="7">
        <v>85</v>
      </c>
      <c r="B88" s="8" t="s">
        <v>16</v>
      </c>
      <c r="C88" s="16" t="s">
        <v>249</v>
      </c>
      <c r="D88" s="9" t="s">
        <v>255</v>
      </c>
      <c r="E88" s="10" t="s">
        <v>256</v>
      </c>
      <c r="F88" s="11">
        <v>38249</v>
      </c>
      <c r="G88" s="26" t="s">
        <v>20</v>
      </c>
      <c r="H88" s="13" t="s">
        <v>21</v>
      </c>
      <c r="I88" s="8" t="s">
        <v>113</v>
      </c>
      <c r="J88" s="14" t="s">
        <v>257</v>
      </c>
      <c r="K88" s="8" t="s">
        <v>24</v>
      </c>
      <c r="L88" s="25"/>
      <c r="M88" s="8">
        <v>6</v>
      </c>
      <c r="N88" s="53">
        <f t="shared" si="4"/>
        <v>1490000</v>
      </c>
      <c r="O88" s="54">
        <f t="shared" si="3"/>
        <v>8940000</v>
      </c>
      <c r="P88" s="15"/>
    </row>
    <row r="89" spans="1:16" s="6" customFormat="1" ht="28.5" customHeight="1" x14ac:dyDescent="0.2">
      <c r="A89" s="7">
        <v>86</v>
      </c>
      <c r="B89" s="8" t="s">
        <v>16</v>
      </c>
      <c r="C89" s="16" t="s">
        <v>249</v>
      </c>
      <c r="D89" s="9" t="s">
        <v>258</v>
      </c>
      <c r="E89" s="10" t="s">
        <v>259</v>
      </c>
      <c r="F89" s="11">
        <v>38341</v>
      </c>
      <c r="G89" s="26" t="s">
        <v>149</v>
      </c>
      <c r="H89" s="16" t="s">
        <v>27</v>
      </c>
      <c r="I89" s="8" t="s">
        <v>122</v>
      </c>
      <c r="J89" s="14" t="s">
        <v>260</v>
      </c>
      <c r="K89" s="8" t="s">
        <v>24</v>
      </c>
      <c r="L89" s="25"/>
      <c r="M89" s="8">
        <v>6</v>
      </c>
      <c r="N89" s="53">
        <f t="shared" si="4"/>
        <v>1490000</v>
      </c>
      <c r="O89" s="54">
        <f t="shared" si="3"/>
        <v>8940000</v>
      </c>
      <c r="P89" s="15"/>
    </row>
    <row r="90" spans="1:16" s="6" customFormat="1" ht="28.5" customHeight="1" x14ac:dyDescent="0.2">
      <c r="A90" s="7">
        <v>87</v>
      </c>
      <c r="B90" s="8" t="s">
        <v>16</v>
      </c>
      <c r="C90" s="16" t="s">
        <v>249</v>
      </c>
      <c r="D90" s="9" t="s">
        <v>252</v>
      </c>
      <c r="E90" s="10" t="s">
        <v>261</v>
      </c>
      <c r="F90" s="11">
        <v>38506</v>
      </c>
      <c r="G90" s="26" t="s">
        <v>20</v>
      </c>
      <c r="H90" s="13" t="s">
        <v>21</v>
      </c>
      <c r="I90" s="8" t="s">
        <v>122</v>
      </c>
      <c r="J90" s="14" t="s">
        <v>262</v>
      </c>
      <c r="K90" s="8" t="s">
        <v>24</v>
      </c>
      <c r="L90" s="25"/>
      <c r="M90" s="8">
        <v>6</v>
      </c>
      <c r="N90" s="53">
        <f t="shared" si="4"/>
        <v>1490000</v>
      </c>
      <c r="O90" s="54">
        <f t="shared" si="3"/>
        <v>8940000</v>
      </c>
      <c r="P90" s="15"/>
    </row>
    <row r="91" spans="1:16" s="6" customFormat="1" ht="28.5" customHeight="1" x14ac:dyDescent="0.2">
      <c r="A91" s="7">
        <v>88</v>
      </c>
      <c r="B91" s="8" t="s">
        <v>16</v>
      </c>
      <c r="C91" s="16" t="s">
        <v>249</v>
      </c>
      <c r="D91" s="9" t="s">
        <v>18</v>
      </c>
      <c r="E91" s="10" t="s">
        <v>263</v>
      </c>
      <c r="F91" s="11">
        <v>38651</v>
      </c>
      <c r="G91" s="26" t="s">
        <v>20</v>
      </c>
      <c r="H91" s="13" t="s">
        <v>21</v>
      </c>
      <c r="I91" s="8" t="s">
        <v>66</v>
      </c>
      <c r="J91" s="14" t="s">
        <v>264</v>
      </c>
      <c r="K91" s="8" t="s">
        <v>24</v>
      </c>
      <c r="L91" s="25"/>
      <c r="M91" s="8">
        <v>6</v>
      </c>
      <c r="N91" s="53">
        <f t="shared" si="4"/>
        <v>1490000</v>
      </c>
      <c r="O91" s="54">
        <f t="shared" si="3"/>
        <v>8940000</v>
      </c>
      <c r="P91" s="15"/>
    </row>
    <row r="92" spans="1:16" s="6" customFormat="1" ht="28.5" hidden="1" customHeight="1" x14ac:dyDescent="0.2">
      <c r="A92" s="7">
        <v>89</v>
      </c>
      <c r="B92" s="8" t="s">
        <v>16</v>
      </c>
      <c r="C92" s="16" t="s">
        <v>249</v>
      </c>
      <c r="D92" s="9" t="s">
        <v>265</v>
      </c>
      <c r="E92" s="10" t="s">
        <v>89</v>
      </c>
      <c r="F92" s="11">
        <v>38497</v>
      </c>
      <c r="G92" s="26" t="s">
        <v>20</v>
      </c>
      <c r="H92" s="16" t="s">
        <v>27</v>
      </c>
      <c r="I92" s="8" t="s">
        <v>170</v>
      </c>
      <c r="J92" s="14" t="s">
        <v>266</v>
      </c>
      <c r="K92" s="8" t="s">
        <v>59</v>
      </c>
      <c r="L92" s="25"/>
      <c r="M92" s="8">
        <v>6</v>
      </c>
      <c r="N92" s="53">
        <f t="shared" si="4"/>
        <v>1490000</v>
      </c>
      <c r="O92" s="54">
        <f t="shared" si="3"/>
        <v>8940000</v>
      </c>
      <c r="P92" s="15"/>
    </row>
    <row r="93" spans="1:16" s="6" customFormat="1" ht="28.5" customHeight="1" x14ac:dyDescent="0.2">
      <c r="A93" s="7">
        <v>90</v>
      </c>
      <c r="B93" s="8" t="s">
        <v>16</v>
      </c>
      <c r="C93" s="16" t="s">
        <v>249</v>
      </c>
      <c r="D93" s="9" t="s">
        <v>267</v>
      </c>
      <c r="E93" s="10" t="s">
        <v>210</v>
      </c>
      <c r="F93" s="11">
        <v>37900</v>
      </c>
      <c r="G93" s="26" t="s">
        <v>20</v>
      </c>
      <c r="H93" s="13" t="s">
        <v>21</v>
      </c>
      <c r="I93" s="8" t="s">
        <v>163</v>
      </c>
      <c r="J93" s="14" t="s">
        <v>268</v>
      </c>
      <c r="K93" s="8" t="s">
        <v>24</v>
      </c>
      <c r="L93" s="25"/>
      <c r="M93" s="8">
        <v>6</v>
      </c>
      <c r="N93" s="53">
        <f t="shared" si="4"/>
        <v>1490000</v>
      </c>
      <c r="O93" s="54">
        <f t="shared" si="3"/>
        <v>8940000</v>
      </c>
      <c r="P93" s="15"/>
    </row>
    <row r="94" spans="1:16" s="6" customFormat="1" ht="28.5" hidden="1" customHeight="1" x14ac:dyDescent="0.2">
      <c r="A94" s="7">
        <v>91</v>
      </c>
      <c r="B94" s="8" t="s">
        <v>16</v>
      </c>
      <c r="C94" s="16" t="s">
        <v>249</v>
      </c>
      <c r="D94" s="9" t="s">
        <v>269</v>
      </c>
      <c r="E94" s="10" t="s">
        <v>270</v>
      </c>
      <c r="F94" s="11">
        <v>38456</v>
      </c>
      <c r="G94" s="26" t="s">
        <v>20</v>
      </c>
      <c r="H94" s="16" t="s">
        <v>27</v>
      </c>
      <c r="I94" s="8" t="s">
        <v>122</v>
      </c>
      <c r="J94" s="14" t="s">
        <v>271</v>
      </c>
      <c r="K94" s="8" t="s">
        <v>59</v>
      </c>
      <c r="L94" s="25"/>
      <c r="M94" s="8">
        <v>6</v>
      </c>
      <c r="N94" s="53">
        <f t="shared" si="4"/>
        <v>1490000</v>
      </c>
      <c r="O94" s="54">
        <f t="shared" si="3"/>
        <v>8940000</v>
      </c>
      <c r="P94" s="15"/>
    </row>
    <row r="95" spans="1:16" s="6" customFormat="1" ht="28.5" customHeight="1" x14ac:dyDescent="0.2">
      <c r="A95" s="7">
        <v>92</v>
      </c>
      <c r="B95" s="8" t="s">
        <v>16</v>
      </c>
      <c r="C95" s="16" t="s">
        <v>249</v>
      </c>
      <c r="D95" s="9" t="s">
        <v>252</v>
      </c>
      <c r="E95" s="10" t="s">
        <v>272</v>
      </c>
      <c r="F95" s="11">
        <v>38040</v>
      </c>
      <c r="G95" s="26" t="s">
        <v>20</v>
      </c>
      <c r="H95" s="13" t="s">
        <v>21</v>
      </c>
      <c r="I95" s="8" t="s">
        <v>122</v>
      </c>
      <c r="J95" s="14" t="s">
        <v>273</v>
      </c>
      <c r="K95" s="8" t="s">
        <v>24</v>
      </c>
      <c r="L95" s="25"/>
      <c r="M95" s="8">
        <v>6</v>
      </c>
      <c r="N95" s="53">
        <f t="shared" si="4"/>
        <v>1490000</v>
      </c>
      <c r="O95" s="54">
        <f t="shared" si="3"/>
        <v>8940000</v>
      </c>
      <c r="P95" s="15"/>
    </row>
    <row r="96" spans="1:16" s="6" customFormat="1" ht="28.5" hidden="1" customHeight="1" x14ac:dyDescent="0.2">
      <c r="A96" s="7">
        <v>93</v>
      </c>
      <c r="B96" s="8" t="s">
        <v>16</v>
      </c>
      <c r="C96" s="16" t="s">
        <v>249</v>
      </c>
      <c r="D96" s="9" t="s">
        <v>18</v>
      </c>
      <c r="E96" s="10" t="s">
        <v>274</v>
      </c>
      <c r="F96" s="11">
        <v>38325</v>
      </c>
      <c r="G96" s="26" t="s">
        <v>20</v>
      </c>
      <c r="H96" s="13" t="s">
        <v>21</v>
      </c>
      <c r="I96" s="8" t="s">
        <v>66</v>
      </c>
      <c r="J96" s="14" t="s">
        <v>275</v>
      </c>
      <c r="K96" s="8" t="s">
        <v>59</v>
      </c>
      <c r="L96" s="25"/>
      <c r="M96" s="8">
        <v>6</v>
      </c>
      <c r="N96" s="53">
        <f t="shared" si="4"/>
        <v>1490000</v>
      </c>
      <c r="O96" s="54">
        <f t="shared" si="3"/>
        <v>8940000</v>
      </c>
      <c r="P96" s="15"/>
    </row>
    <row r="97" spans="1:16" s="6" customFormat="1" ht="28.5" customHeight="1" x14ac:dyDescent="0.2">
      <c r="A97" s="7">
        <v>94</v>
      </c>
      <c r="B97" s="8" t="s">
        <v>16</v>
      </c>
      <c r="C97" s="16" t="s">
        <v>249</v>
      </c>
      <c r="D97" s="9" t="s">
        <v>276</v>
      </c>
      <c r="E97" s="10" t="s">
        <v>277</v>
      </c>
      <c r="F97" s="11">
        <v>38660</v>
      </c>
      <c r="G97" s="26" t="s">
        <v>130</v>
      </c>
      <c r="H97" s="13" t="s">
        <v>21</v>
      </c>
      <c r="I97" s="8" t="s">
        <v>122</v>
      </c>
      <c r="J97" s="14" t="s">
        <v>278</v>
      </c>
      <c r="K97" s="8" t="s">
        <v>24</v>
      </c>
      <c r="L97" s="25"/>
      <c r="M97" s="8">
        <v>6</v>
      </c>
      <c r="N97" s="53">
        <f t="shared" si="4"/>
        <v>1490000</v>
      </c>
      <c r="O97" s="54">
        <f t="shared" si="3"/>
        <v>8940000</v>
      </c>
      <c r="P97" s="15"/>
    </row>
    <row r="98" spans="1:16" s="6" customFormat="1" ht="28.5" hidden="1" customHeight="1" x14ac:dyDescent="0.2">
      <c r="A98" s="7">
        <v>95</v>
      </c>
      <c r="B98" s="8" t="s">
        <v>16</v>
      </c>
      <c r="C98" s="16" t="s">
        <v>249</v>
      </c>
      <c r="D98" s="9" t="s">
        <v>139</v>
      </c>
      <c r="E98" s="10" t="s">
        <v>279</v>
      </c>
      <c r="F98" s="11">
        <v>38487</v>
      </c>
      <c r="G98" s="26" t="s">
        <v>20</v>
      </c>
      <c r="H98" s="13" t="s">
        <v>21</v>
      </c>
      <c r="I98" s="8" t="s">
        <v>113</v>
      </c>
      <c r="J98" s="14" t="s">
        <v>280</v>
      </c>
      <c r="K98" s="8" t="s">
        <v>59</v>
      </c>
      <c r="L98" s="25"/>
      <c r="M98" s="8">
        <v>6</v>
      </c>
      <c r="N98" s="53">
        <f t="shared" si="4"/>
        <v>1490000</v>
      </c>
      <c r="O98" s="54">
        <f t="shared" si="3"/>
        <v>8940000</v>
      </c>
      <c r="P98" s="15"/>
    </row>
    <row r="99" spans="1:16" s="6" customFormat="1" ht="28.5" customHeight="1" x14ac:dyDescent="0.2">
      <c r="A99" s="17">
        <v>96</v>
      </c>
      <c r="B99" s="18" t="s">
        <v>16</v>
      </c>
      <c r="C99" s="21" t="s">
        <v>249</v>
      </c>
      <c r="D99" s="9" t="s">
        <v>281</v>
      </c>
      <c r="E99" s="10" t="s">
        <v>282</v>
      </c>
      <c r="F99" s="19">
        <v>38588</v>
      </c>
      <c r="G99" s="28" t="s">
        <v>20</v>
      </c>
      <c r="H99" s="21" t="s">
        <v>27</v>
      </c>
      <c r="I99" s="18" t="s">
        <v>170</v>
      </c>
      <c r="J99" s="22" t="s">
        <v>283</v>
      </c>
      <c r="K99" s="18" t="s">
        <v>24</v>
      </c>
      <c r="L99" s="21"/>
      <c r="M99" s="8">
        <v>6</v>
      </c>
      <c r="N99" s="53">
        <f t="shared" si="4"/>
        <v>1490000</v>
      </c>
      <c r="O99" s="54">
        <f t="shared" si="3"/>
        <v>8940000</v>
      </c>
      <c r="P99" s="24"/>
    </row>
    <row r="100" spans="1:16" s="6" customFormat="1" ht="28.5" customHeight="1" x14ac:dyDescent="0.2">
      <c r="A100" s="7">
        <v>97</v>
      </c>
      <c r="B100" s="8" t="s">
        <v>16</v>
      </c>
      <c r="C100" s="16" t="s">
        <v>249</v>
      </c>
      <c r="D100" s="9" t="s">
        <v>284</v>
      </c>
      <c r="E100" s="10" t="s">
        <v>285</v>
      </c>
      <c r="F100" s="11">
        <v>38096</v>
      </c>
      <c r="G100" s="26" t="s">
        <v>20</v>
      </c>
      <c r="H100" s="13" t="s">
        <v>21</v>
      </c>
      <c r="I100" s="8" t="s">
        <v>122</v>
      </c>
      <c r="J100" s="14" t="s">
        <v>262</v>
      </c>
      <c r="K100" s="8" t="s">
        <v>24</v>
      </c>
      <c r="L100" s="16"/>
      <c r="M100" s="8">
        <v>6</v>
      </c>
      <c r="N100" s="53">
        <f t="shared" si="4"/>
        <v>1490000</v>
      </c>
      <c r="O100" s="54">
        <f t="shared" si="3"/>
        <v>8940000</v>
      </c>
      <c r="P100" s="15"/>
    </row>
    <row r="101" spans="1:16" s="6" customFormat="1" ht="28.5" customHeight="1" x14ac:dyDescent="0.2">
      <c r="A101" s="7">
        <v>98</v>
      </c>
      <c r="B101" s="8" t="s">
        <v>16</v>
      </c>
      <c r="C101" s="16" t="s">
        <v>249</v>
      </c>
      <c r="D101" s="9" t="s">
        <v>286</v>
      </c>
      <c r="E101" s="10" t="s">
        <v>287</v>
      </c>
      <c r="F101" s="11">
        <v>38203</v>
      </c>
      <c r="G101" s="26" t="s">
        <v>20</v>
      </c>
      <c r="H101" s="13" t="s">
        <v>21</v>
      </c>
      <c r="I101" s="8" t="s">
        <v>122</v>
      </c>
      <c r="J101" s="14" t="s">
        <v>273</v>
      </c>
      <c r="K101" s="8" t="s">
        <v>24</v>
      </c>
      <c r="L101" s="16"/>
      <c r="M101" s="8">
        <v>6</v>
      </c>
      <c r="N101" s="53">
        <f t="shared" si="4"/>
        <v>1490000</v>
      </c>
      <c r="O101" s="54">
        <f t="shared" si="3"/>
        <v>8940000</v>
      </c>
      <c r="P101" s="15"/>
    </row>
    <row r="102" spans="1:16" s="6" customFormat="1" ht="28.5" customHeight="1" x14ac:dyDescent="0.2">
      <c r="A102" s="7">
        <v>99</v>
      </c>
      <c r="B102" s="8" t="s">
        <v>16</v>
      </c>
      <c r="C102" s="16" t="s">
        <v>249</v>
      </c>
      <c r="D102" s="9" t="s">
        <v>288</v>
      </c>
      <c r="E102" s="10" t="s">
        <v>126</v>
      </c>
      <c r="F102" s="11">
        <v>38193</v>
      </c>
      <c r="G102" s="26" t="s">
        <v>20</v>
      </c>
      <c r="H102" s="13" t="s">
        <v>21</v>
      </c>
      <c r="I102" s="8" t="s">
        <v>122</v>
      </c>
      <c r="J102" s="14" t="s">
        <v>271</v>
      </c>
      <c r="K102" s="8" t="s">
        <v>24</v>
      </c>
      <c r="L102" s="16"/>
      <c r="M102" s="8">
        <v>6</v>
      </c>
      <c r="N102" s="53">
        <f t="shared" si="4"/>
        <v>1490000</v>
      </c>
      <c r="O102" s="54">
        <f t="shared" si="3"/>
        <v>8940000</v>
      </c>
      <c r="P102" s="15"/>
    </row>
    <row r="103" spans="1:16" s="6" customFormat="1" ht="28.5" hidden="1" customHeight="1" x14ac:dyDescent="0.2">
      <c r="A103" s="7">
        <v>100</v>
      </c>
      <c r="B103" s="8" t="s">
        <v>16</v>
      </c>
      <c r="C103" s="16" t="s">
        <v>249</v>
      </c>
      <c r="D103" s="9" t="s">
        <v>289</v>
      </c>
      <c r="E103" s="10" t="s">
        <v>290</v>
      </c>
      <c r="F103" s="11">
        <v>38013</v>
      </c>
      <c r="G103" s="26" t="s">
        <v>20</v>
      </c>
      <c r="H103" s="13" t="s">
        <v>21</v>
      </c>
      <c r="I103" s="8" t="s">
        <v>122</v>
      </c>
      <c r="J103" s="14" t="s">
        <v>273</v>
      </c>
      <c r="K103" s="8" t="s">
        <v>59</v>
      </c>
      <c r="L103" s="13"/>
      <c r="M103" s="8">
        <v>6</v>
      </c>
      <c r="N103" s="53">
        <f t="shared" si="4"/>
        <v>1490000</v>
      </c>
      <c r="O103" s="54">
        <f t="shared" si="3"/>
        <v>8940000</v>
      </c>
      <c r="P103" s="15"/>
    </row>
    <row r="104" spans="1:16" s="6" customFormat="1" ht="28.5" customHeight="1" x14ac:dyDescent="0.2">
      <c r="A104" s="7">
        <v>101</v>
      </c>
      <c r="B104" s="8" t="s">
        <v>16</v>
      </c>
      <c r="C104" s="16" t="s">
        <v>249</v>
      </c>
      <c r="D104" s="9" t="s">
        <v>291</v>
      </c>
      <c r="E104" s="10" t="s">
        <v>292</v>
      </c>
      <c r="F104" s="11">
        <v>38669</v>
      </c>
      <c r="G104" s="26" t="s">
        <v>20</v>
      </c>
      <c r="H104" s="16" t="s">
        <v>27</v>
      </c>
      <c r="I104" s="8" t="s">
        <v>293</v>
      </c>
      <c r="J104" s="14" t="s">
        <v>294</v>
      </c>
      <c r="K104" s="8" t="s">
        <v>24</v>
      </c>
      <c r="L104" s="13"/>
      <c r="M104" s="8">
        <v>6</v>
      </c>
      <c r="N104" s="53">
        <f t="shared" si="4"/>
        <v>1490000</v>
      </c>
      <c r="O104" s="54">
        <f t="shared" si="3"/>
        <v>8940000</v>
      </c>
      <c r="P104" s="15"/>
    </row>
    <row r="105" spans="1:16" s="6" customFormat="1" ht="28.5" hidden="1" customHeight="1" x14ac:dyDescent="0.2">
      <c r="A105" s="7">
        <v>102</v>
      </c>
      <c r="B105" s="8" t="s">
        <v>16</v>
      </c>
      <c r="C105" s="16" t="s">
        <v>249</v>
      </c>
      <c r="D105" s="9" t="s">
        <v>295</v>
      </c>
      <c r="E105" s="10" t="s">
        <v>148</v>
      </c>
      <c r="F105" s="11">
        <v>38362</v>
      </c>
      <c r="G105" s="26" t="s">
        <v>20</v>
      </c>
      <c r="H105" s="16" t="s">
        <v>27</v>
      </c>
      <c r="I105" s="8" t="s">
        <v>122</v>
      </c>
      <c r="J105" s="14" t="s">
        <v>278</v>
      </c>
      <c r="K105" s="8" t="s">
        <v>59</v>
      </c>
      <c r="L105" s="13"/>
      <c r="M105" s="8">
        <v>6</v>
      </c>
      <c r="N105" s="53">
        <f t="shared" si="4"/>
        <v>1490000</v>
      </c>
      <c r="O105" s="54">
        <f t="shared" si="3"/>
        <v>8940000</v>
      </c>
      <c r="P105" s="15"/>
    </row>
    <row r="106" spans="1:16" s="6" customFormat="1" ht="28.5" customHeight="1" x14ac:dyDescent="0.2">
      <c r="A106" s="7">
        <v>103</v>
      </c>
      <c r="B106" s="8" t="s">
        <v>16</v>
      </c>
      <c r="C106" s="16" t="s">
        <v>249</v>
      </c>
      <c r="D106" s="9" t="s">
        <v>267</v>
      </c>
      <c r="E106" s="10" t="s">
        <v>296</v>
      </c>
      <c r="F106" s="11">
        <v>38378</v>
      </c>
      <c r="G106" s="36" t="s">
        <v>297</v>
      </c>
      <c r="H106" s="13" t="s">
        <v>21</v>
      </c>
      <c r="I106" s="8" t="s">
        <v>163</v>
      </c>
      <c r="J106" s="14" t="s">
        <v>298</v>
      </c>
      <c r="K106" s="8" t="s">
        <v>24</v>
      </c>
      <c r="L106" s="14"/>
      <c r="M106" s="8">
        <v>6</v>
      </c>
      <c r="N106" s="53">
        <f t="shared" si="4"/>
        <v>1490000</v>
      </c>
      <c r="O106" s="54">
        <f t="shared" si="3"/>
        <v>8940000</v>
      </c>
      <c r="P106" s="15"/>
    </row>
    <row r="107" spans="1:16" s="6" customFormat="1" ht="28.5" hidden="1" customHeight="1" x14ac:dyDescent="0.2">
      <c r="A107" s="7">
        <v>104</v>
      </c>
      <c r="B107" s="8" t="s">
        <v>16</v>
      </c>
      <c r="C107" s="16" t="s">
        <v>249</v>
      </c>
      <c r="D107" s="9" t="s">
        <v>289</v>
      </c>
      <c r="E107" s="10" t="s">
        <v>299</v>
      </c>
      <c r="F107" s="11">
        <v>38502</v>
      </c>
      <c r="G107" s="26" t="s">
        <v>20</v>
      </c>
      <c r="H107" s="13" t="s">
        <v>21</v>
      </c>
      <c r="I107" s="8" t="s">
        <v>122</v>
      </c>
      <c r="J107" s="14" t="s">
        <v>300</v>
      </c>
      <c r="K107" s="8" t="s">
        <v>301</v>
      </c>
      <c r="L107" s="14"/>
      <c r="M107" s="8">
        <v>6</v>
      </c>
      <c r="N107" s="53">
        <f t="shared" si="4"/>
        <v>1490000</v>
      </c>
      <c r="O107" s="54">
        <f t="shared" si="3"/>
        <v>8940000</v>
      </c>
      <c r="P107" s="15"/>
    </row>
    <row r="108" spans="1:16" s="6" customFormat="1" ht="28.5" customHeight="1" x14ac:dyDescent="0.2">
      <c r="A108" s="7">
        <v>105</v>
      </c>
      <c r="B108" s="8" t="s">
        <v>16</v>
      </c>
      <c r="C108" s="16" t="s">
        <v>249</v>
      </c>
      <c r="D108" s="9" t="s">
        <v>258</v>
      </c>
      <c r="E108" s="10" t="s">
        <v>302</v>
      </c>
      <c r="F108" s="11">
        <v>37778</v>
      </c>
      <c r="G108" s="36" t="s">
        <v>297</v>
      </c>
      <c r="H108" s="16" t="s">
        <v>27</v>
      </c>
      <c r="I108" s="8" t="s">
        <v>163</v>
      </c>
      <c r="J108" s="14" t="s">
        <v>298</v>
      </c>
      <c r="K108" s="8" t="s">
        <v>24</v>
      </c>
      <c r="L108" s="14"/>
      <c r="M108" s="8">
        <v>6</v>
      </c>
      <c r="N108" s="53">
        <f t="shared" si="4"/>
        <v>1490000</v>
      </c>
      <c r="O108" s="54">
        <f t="shared" si="3"/>
        <v>8940000</v>
      </c>
      <c r="P108" s="15"/>
    </row>
    <row r="109" spans="1:16" s="6" customFormat="1" ht="28.5" customHeight="1" x14ac:dyDescent="0.2">
      <c r="A109" s="7">
        <v>106</v>
      </c>
      <c r="B109" s="8" t="s">
        <v>16</v>
      </c>
      <c r="C109" s="16" t="s">
        <v>249</v>
      </c>
      <c r="D109" s="9" t="s">
        <v>303</v>
      </c>
      <c r="E109" s="10" t="s">
        <v>304</v>
      </c>
      <c r="F109" s="11">
        <v>38111</v>
      </c>
      <c r="G109" s="26" t="s">
        <v>20</v>
      </c>
      <c r="H109" s="13" t="s">
        <v>21</v>
      </c>
      <c r="I109" s="8" t="s">
        <v>122</v>
      </c>
      <c r="J109" s="14" t="s">
        <v>278</v>
      </c>
      <c r="K109" s="8" t="s">
        <v>24</v>
      </c>
      <c r="L109" s="14"/>
      <c r="M109" s="8">
        <v>6</v>
      </c>
      <c r="N109" s="53">
        <f t="shared" si="4"/>
        <v>1490000</v>
      </c>
      <c r="O109" s="54">
        <f t="shared" si="3"/>
        <v>8940000</v>
      </c>
      <c r="P109" s="15"/>
    </row>
    <row r="110" spans="1:16" s="6" customFormat="1" ht="28.5" customHeight="1" x14ac:dyDescent="0.2">
      <c r="A110" s="7">
        <v>107</v>
      </c>
      <c r="B110" s="8" t="s">
        <v>16</v>
      </c>
      <c r="C110" s="16" t="s">
        <v>305</v>
      </c>
      <c r="D110" s="30" t="s">
        <v>306</v>
      </c>
      <c r="E110" s="31" t="s">
        <v>307</v>
      </c>
      <c r="F110" s="32">
        <v>38775</v>
      </c>
      <c r="G110" s="37" t="s">
        <v>20</v>
      </c>
      <c r="H110" s="13" t="s">
        <v>21</v>
      </c>
      <c r="I110" s="8" t="s">
        <v>113</v>
      </c>
      <c r="J110" s="34" t="s">
        <v>308</v>
      </c>
      <c r="K110" s="8" t="s">
        <v>24</v>
      </c>
      <c r="L110" s="16"/>
      <c r="M110" s="8">
        <v>6</v>
      </c>
      <c r="N110" s="53">
        <f t="shared" si="4"/>
        <v>1490000</v>
      </c>
      <c r="O110" s="54">
        <f t="shared" si="3"/>
        <v>8940000</v>
      </c>
      <c r="P110" s="15"/>
    </row>
    <row r="111" spans="1:16" s="6" customFormat="1" ht="28.5" customHeight="1" x14ac:dyDescent="0.2">
      <c r="A111" s="7">
        <v>108</v>
      </c>
      <c r="B111" s="8" t="s">
        <v>16</v>
      </c>
      <c r="C111" s="16" t="s">
        <v>305</v>
      </c>
      <c r="D111" s="30" t="s">
        <v>162</v>
      </c>
      <c r="E111" s="31" t="s">
        <v>309</v>
      </c>
      <c r="F111" s="32">
        <v>38565</v>
      </c>
      <c r="G111" s="38" t="s">
        <v>121</v>
      </c>
      <c r="H111" s="13" t="s">
        <v>21</v>
      </c>
      <c r="I111" s="8" t="s">
        <v>310</v>
      </c>
      <c r="J111" s="14" t="s">
        <v>311</v>
      </c>
      <c r="K111" s="8" t="s">
        <v>24</v>
      </c>
      <c r="L111" s="16"/>
      <c r="M111" s="8">
        <v>6</v>
      </c>
      <c r="N111" s="53">
        <f t="shared" si="4"/>
        <v>1490000</v>
      </c>
      <c r="O111" s="54">
        <f t="shared" si="3"/>
        <v>8940000</v>
      </c>
      <c r="P111" s="15"/>
    </row>
    <row r="112" spans="1:16" s="6" customFormat="1" ht="28.5" customHeight="1" x14ac:dyDescent="0.2">
      <c r="A112" s="7">
        <v>109</v>
      </c>
      <c r="B112" s="8" t="s">
        <v>16</v>
      </c>
      <c r="C112" s="16" t="s">
        <v>305</v>
      </c>
      <c r="D112" s="30" t="s">
        <v>312</v>
      </c>
      <c r="E112" s="31" t="s">
        <v>313</v>
      </c>
      <c r="F112" s="32">
        <v>38784</v>
      </c>
      <c r="G112" s="37" t="s">
        <v>20</v>
      </c>
      <c r="H112" s="13" t="s">
        <v>21</v>
      </c>
      <c r="I112" s="8" t="s">
        <v>113</v>
      </c>
      <c r="J112" s="14" t="s">
        <v>314</v>
      </c>
      <c r="K112" s="8" t="s">
        <v>24</v>
      </c>
      <c r="L112" s="16"/>
      <c r="M112" s="8">
        <v>6</v>
      </c>
      <c r="N112" s="53">
        <f t="shared" si="4"/>
        <v>1490000</v>
      </c>
      <c r="O112" s="54">
        <f t="shared" si="3"/>
        <v>8940000</v>
      </c>
      <c r="P112" s="15"/>
    </row>
    <row r="113" spans="1:16" s="6" customFormat="1" ht="28.5" hidden="1" customHeight="1" x14ac:dyDescent="0.2">
      <c r="A113" s="7">
        <v>110</v>
      </c>
      <c r="B113" s="8" t="s">
        <v>16</v>
      </c>
      <c r="C113" s="16" t="s">
        <v>305</v>
      </c>
      <c r="D113" s="30" t="s">
        <v>315</v>
      </c>
      <c r="E113" s="31" t="s">
        <v>256</v>
      </c>
      <c r="F113" s="32">
        <v>38755</v>
      </c>
      <c r="G113" s="37" t="s">
        <v>20</v>
      </c>
      <c r="H113" s="13" t="s">
        <v>21</v>
      </c>
      <c r="I113" s="8" t="s">
        <v>31</v>
      </c>
      <c r="J113" s="14" t="s">
        <v>316</v>
      </c>
      <c r="K113" s="8" t="s">
        <v>138</v>
      </c>
      <c r="L113" s="16"/>
      <c r="M113" s="8">
        <v>6</v>
      </c>
      <c r="N113" s="53">
        <f>60%*1490000</f>
        <v>894000</v>
      </c>
      <c r="O113" s="54">
        <f t="shared" si="3"/>
        <v>5364000</v>
      </c>
      <c r="P113" s="15"/>
    </row>
    <row r="114" spans="1:16" s="6" customFormat="1" ht="28.5" customHeight="1" x14ac:dyDescent="0.2">
      <c r="A114" s="7">
        <v>111</v>
      </c>
      <c r="B114" s="8" t="s">
        <v>16</v>
      </c>
      <c r="C114" s="16" t="s">
        <v>305</v>
      </c>
      <c r="D114" s="30" t="s">
        <v>317</v>
      </c>
      <c r="E114" s="31" t="s">
        <v>318</v>
      </c>
      <c r="F114" s="32">
        <v>38959</v>
      </c>
      <c r="G114" s="38" t="s">
        <v>130</v>
      </c>
      <c r="H114" s="13" t="s">
        <v>21</v>
      </c>
      <c r="I114" s="8" t="s">
        <v>163</v>
      </c>
      <c r="J114" s="14" t="s">
        <v>319</v>
      </c>
      <c r="K114" s="8" t="s">
        <v>24</v>
      </c>
      <c r="L114" s="16"/>
      <c r="M114" s="8">
        <v>6</v>
      </c>
      <c r="N114" s="53">
        <f t="shared" si="4"/>
        <v>1490000</v>
      </c>
      <c r="O114" s="54">
        <f t="shared" si="3"/>
        <v>8940000</v>
      </c>
      <c r="P114" s="15"/>
    </row>
    <row r="115" spans="1:16" s="6" customFormat="1" ht="28.5" customHeight="1" x14ac:dyDescent="0.2">
      <c r="A115" s="7">
        <v>112</v>
      </c>
      <c r="B115" s="8" t="s">
        <v>16</v>
      </c>
      <c r="C115" s="16" t="s">
        <v>305</v>
      </c>
      <c r="D115" s="30" t="s">
        <v>320</v>
      </c>
      <c r="E115" s="31" t="s">
        <v>321</v>
      </c>
      <c r="F115" s="32">
        <v>38001</v>
      </c>
      <c r="G115" s="37" t="s">
        <v>20</v>
      </c>
      <c r="H115" s="13" t="s">
        <v>21</v>
      </c>
      <c r="I115" s="8" t="s">
        <v>163</v>
      </c>
      <c r="J115" s="14" t="s">
        <v>322</v>
      </c>
      <c r="K115" s="8" t="s">
        <v>24</v>
      </c>
      <c r="L115" s="16"/>
      <c r="M115" s="8">
        <v>6</v>
      </c>
      <c r="N115" s="53">
        <f t="shared" si="4"/>
        <v>1490000</v>
      </c>
      <c r="O115" s="54">
        <f t="shared" si="3"/>
        <v>8940000</v>
      </c>
      <c r="P115" s="15"/>
    </row>
    <row r="116" spans="1:16" s="6" customFormat="1" ht="28.5" customHeight="1" x14ac:dyDescent="0.2">
      <c r="A116" s="7">
        <v>113</v>
      </c>
      <c r="B116" s="8" t="s">
        <v>16</v>
      </c>
      <c r="C116" s="16" t="s">
        <v>305</v>
      </c>
      <c r="D116" s="30" t="s">
        <v>323</v>
      </c>
      <c r="E116" s="31" t="s">
        <v>324</v>
      </c>
      <c r="F116" s="32">
        <v>38360</v>
      </c>
      <c r="G116" s="37" t="s">
        <v>20</v>
      </c>
      <c r="H116" s="13" t="s">
        <v>21</v>
      </c>
      <c r="I116" s="8" t="s">
        <v>126</v>
      </c>
      <c r="J116" s="14" t="s">
        <v>325</v>
      </c>
      <c r="K116" s="8" t="s">
        <v>24</v>
      </c>
      <c r="L116" s="16"/>
      <c r="M116" s="8">
        <v>6</v>
      </c>
      <c r="N116" s="53">
        <f t="shared" si="4"/>
        <v>1490000</v>
      </c>
      <c r="O116" s="54">
        <f t="shared" si="3"/>
        <v>8940000</v>
      </c>
      <c r="P116" s="15"/>
    </row>
    <row r="117" spans="1:16" s="6" customFormat="1" ht="28.5" hidden="1" customHeight="1" x14ac:dyDescent="0.2">
      <c r="A117" s="7">
        <v>114</v>
      </c>
      <c r="B117" s="8" t="s">
        <v>16</v>
      </c>
      <c r="C117" s="16" t="s">
        <v>305</v>
      </c>
      <c r="D117" s="30" t="s">
        <v>326</v>
      </c>
      <c r="E117" s="31" t="s">
        <v>179</v>
      </c>
      <c r="F117" s="32">
        <v>38858</v>
      </c>
      <c r="G117" s="26" t="s">
        <v>327</v>
      </c>
      <c r="H117" s="13" t="s">
        <v>21</v>
      </c>
      <c r="I117" s="8" t="s">
        <v>31</v>
      </c>
      <c r="J117" s="14" t="s">
        <v>328</v>
      </c>
      <c r="K117" s="8" t="s">
        <v>138</v>
      </c>
      <c r="L117" s="16"/>
      <c r="M117" s="8">
        <v>6</v>
      </c>
      <c r="N117" s="53">
        <f>60%*1490000</f>
        <v>894000</v>
      </c>
      <c r="O117" s="54">
        <f t="shared" si="3"/>
        <v>5364000</v>
      </c>
      <c r="P117" s="15"/>
    </row>
    <row r="118" spans="1:16" s="6" customFormat="1" ht="28.5" customHeight="1" x14ac:dyDescent="0.2">
      <c r="A118" s="7">
        <v>115</v>
      </c>
      <c r="B118" s="8" t="s">
        <v>16</v>
      </c>
      <c r="C118" s="16" t="s">
        <v>305</v>
      </c>
      <c r="D118" s="30" t="s">
        <v>162</v>
      </c>
      <c r="E118" s="31" t="s">
        <v>329</v>
      </c>
      <c r="F118" s="32">
        <v>38971</v>
      </c>
      <c r="G118" s="38" t="s">
        <v>121</v>
      </c>
      <c r="H118" s="13" t="s">
        <v>21</v>
      </c>
      <c r="I118" s="8" t="s">
        <v>293</v>
      </c>
      <c r="J118" s="14" t="s">
        <v>311</v>
      </c>
      <c r="K118" s="8" t="s">
        <v>24</v>
      </c>
      <c r="L118" s="16"/>
      <c r="M118" s="8">
        <v>6</v>
      </c>
      <c r="N118" s="53">
        <f t="shared" si="4"/>
        <v>1490000</v>
      </c>
      <c r="O118" s="54">
        <f t="shared" si="3"/>
        <v>8940000</v>
      </c>
      <c r="P118" s="15"/>
    </row>
    <row r="119" spans="1:16" s="6" customFormat="1" ht="28.5" customHeight="1" x14ac:dyDescent="0.2">
      <c r="A119" s="17">
        <v>116</v>
      </c>
      <c r="B119" s="18" t="s">
        <v>16</v>
      </c>
      <c r="C119" s="18" t="s">
        <v>305</v>
      </c>
      <c r="D119" s="30" t="s">
        <v>128</v>
      </c>
      <c r="E119" s="31" t="s">
        <v>330</v>
      </c>
      <c r="F119" s="39">
        <v>38894</v>
      </c>
      <c r="G119" s="40" t="s">
        <v>169</v>
      </c>
      <c r="H119" s="23" t="s">
        <v>21</v>
      </c>
      <c r="I119" s="18" t="s">
        <v>163</v>
      </c>
      <c r="J119" s="22" t="s">
        <v>331</v>
      </c>
      <c r="K119" s="18" t="s">
        <v>24</v>
      </c>
      <c r="L119" s="18"/>
      <c r="M119" s="8">
        <v>6</v>
      </c>
      <c r="N119" s="53">
        <f t="shared" si="4"/>
        <v>1490000</v>
      </c>
      <c r="O119" s="54">
        <f t="shared" si="3"/>
        <v>8940000</v>
      </c>
      <c r="P119" s="24"/>
    </row>
    <row r="120" spans="1:16" s="6" customFormat="1" ht="28.5" customHeight="1" x14ac:dyDescent="0.2">
      <c r="A120" s="7">
        <v>117</v>
      </c>
      <c r="B120" s="8" t="s">
        <v>16</v>
      </c>
      <c r="C120" s="8" t="s">
        <v>305</v>
      </c>
      <c r="D120" s="30" t="s">
        <v>332</v>
      </c>
      <c r="E120" s="31" t="s">
        <v>234</v>
      </c>
      <c r="F120" s="32">
        <v>38613</v>
      </c>
      <c r="G120" s="37" t="s">
        <v>20</v>
      </c>
      <c r="H120" s="13" t="s">
        <v>21</v>
      </c>
      <c r="I120" s="8" t="s">
        <v>126</v>
      </c>
      <c r="J120" s="14" t="s">
        <v>333</v>
      </c>
      <c r="K120" s="8" t="s">
        <v>24</v>
      </c>
      <c r="L120" s="8"/>
      <c r="M120" s="8">
        <v>6</v>
      </c>
      <c r="N120" s="53">
        <f t="shared" si="4"/>
        <v>1490000</v>
      </c>
      <c r="O120" s="54">
        <f t="shared" si="3"/>
        <v>8940000</v>
      </c>
      <c r="P120" s="15"/>
    </row>
    <row r="121" spans="1:16" s="6" customFormat="1" ht="28.5" customHeight="1" x14ac:dyDescent="0.2">
      <c r="A121" s="7">
        <v>118</v>
      </c>
      <c r="B121" s="8" t="s">
        <v>16</v>
      </c>
      <c r="C121" s="8" t="s">
        <v>305</v>
      </c>
      <c r="D121" s="30" t="s">
        <v>334</v>
      </c>
      <c r="E121" s="31" t="s">
        <v>335</v>
      </c>
      <c r="F121" s="32">
        <v>38132</v>
      </c>
      <c r="G121" s="38" t="s">
        <v>130</v>
      </c>
      <c r="H121" s="13" t="s">
        <v>21</v>
      </c>
      <c r="I121" s="8" t="s">
        <v>293</v>
      </c>
      <c r="J121" s="14" t="s">
        <v>336</v>
      </c>
      <c r="K121" s="8" t="s">
        <v>24</v>
      </c>
      <c r="L121" s="8"/>
      <c r="M121" s="8">
        <v>6</v>
      </c>
      <c r="N121" s="53">
        <f t="shared" si="4"/>
        <v>1490000</v>
      </c>
      <c r="O121" s="54">
        <f t="shared" si="3"/>
        <v>8940000</v>
      </c>
      <c r="P121" s="15"/>
    </row>
    <row r="122" spans="1:16" s="6" customFormat="1" ht="28.5" customHeight="1" x14ac:dyDescent="0.2">
      <c r="A122" s="7">
        <v>119</v>
      </c>
      <c r="B122" s="8" t="s">
        <v>16</v>
      </c>
      <c r="C122" s="8" t="s">
        <v>305</v>
      </c>
      <c r="D122" s="30" t="s">
        <v>337</v>
      </c>
      <c r="E122" s="31" t="s">
        <v>338</v>
      </c>
      <c r="F122" s="32">
        <v>38217</v>
      </c>
      <c r="G122" s="37" t="s">
        <v>20</v>
      </c>
      <c r="H122" s="13" t="s">
        <v>21</v>
      </c>
      <c r="I122" s="8" t="s">
        <v>90</v>
      </c>
      <c r="J122" s="14" t="s">
        <v>339</v>
      </c>
      <c r="K122" s="8" t="s">
        <v>24</v>
      </c>
      <c r="L122" s="8"/>
      <c r="M122" s="8">
        <v>6</v>
      </c>
      <c r="N122" s="53">
        <f t="shared" si="4"/>
        <v>1490000</v>
      </c>
      <c r="O122" s="54">
        <f t="shared" si="3"/>
        <v>8940000</v>
      </c>
      <c r="P122" s="15"/>
    </row>
    <row r="123" spans="1:16" s="6" customFormat="1" ht="28.5" hidden="1" customHeight="1" x14ac:dyDescent="0.2">
      <c r="A123" s="7">
        <v>120</v>
      </c>
      <c r="B123" s="8" t="s">
        <v>16</v>
      </c>
      <c r="C123" s="8" t="s">
        <v>305</v>
      </c>
      <c r="D123" s="30" t="s">
        <v>340</v>
      </c>
      <c r="E123" s="31" t="s">
        <v>329</v>
      </c>
      <c r="F123" s="41">
        <v>38538</v>
      </c>
      <c r="G123" s="26" t="s">
        <v>327</v>
      </c>
      <c r="H123" s="13" t="s">
        <v>21</v>
      </c>
      <c r="I123" s="8" t="s">
        <v>31</v>
      </c>
      <c r="J123" s="14" t="s">
        <v>341</v>
      </c>
      <c r="K123" s="8" t="s">
        <v>138</v>
      </c>
      <c r="L123" s="8"/>
      <c r="M123" s="8">
        <v>6</v>
      </c>
      <c r="N123" s="53">
        <f>60%*1490000</f>
        <v>894000</v>
      </c>
      <c r="O123" s="54">
        <f t="shared" si="3"/>
        <v>5364000</v>
      </c>
      <c r="P123" s="15"/>
    </row>
    <row r="124" spans="1:16" s="6" customFormat="1" ht="28.5" customHeight="1" x14ac:dyDescent="0.2">
      <c r="A124" s="7">
        <v>121</v>
      </c>
      <c r="B124" s="8" t="s">
        <v>16</v>
      </c>
      <c r="C124" s="8" t="s">
        <v>305</v>
      </c>
      <c r="D124" s="30" t="s">
        <v>342</v>
      </c>
      <c r="E124" s="31" t="s">
        <v>343</v>
      </c>
      <c r="F124" s="32">
        <v>38901</v>
      </c>
      <c r="G124" s="38" t="s">
        <v>20</v>
      </c>
      <c r="H124" s="13" t="s">
        <v>21</v>
      </c>
      <c r="I124" s="8" t="s">
        <v>31</v>
      </c>
      <c r="J124" s="14" t="s">
        <v>344</v>
      </c>
      <c r="K124" s="8" t="s">
        <v>24</v>
      </c>
      <c r="L124" s="8"/>
      <c r="M124" s="8">
        <v>6</v>
      </c>
      <c r="N124" s="53">
        <f t="shared" si="4"/>
        <v>1490000</v>
      </c>
      <c r="O124" s="54">
        <f t="shared" si="3"/>
        <v>8940000</v>
      </c>
      <c r="P124" s="15"/>
    </row>
    <row r="125" spans="1:16" s="6" customFormat="1" ht="28.5" customHeight="1" x14ac:dyDescent="0.2">
      <c r="A125" s="7">
        <v>122</v>
      </c>
      <c r="B125" s="8" t="s">
        <v>16</v>
      </c>
      <c r="C125" s="8" t="s">
        <v>305</v>
      </c>
      <c r="D125" s="30" t="s">
        <v>345</v>
      </c>
      <c r="E125" s="31" t="s">
        <v>346</v>
      </c>
      <c r="F125" s="32">
        <v>38813</v>
      </c>
      <c r="G125" s="26" t="s">
        <v>20</v>
      </c>
      <c r="H125" s="13" t="s">
        <v>21</v>
      </c>
      <c r="I125" s="8" t="s">
        <v>113</v>
      </c>
      <c r="J125" s="14" t="s">
        <v>347</v>
      </c>
      <c r="K125" s="8" t="s">
        <v>24</v>
      </c>
      <c r="L125" s="8"/>
      <c r="M125" s="8">
        <v>6</v>
      </c>
      <c r="N125" s="53">
        <f t="shared" si="4"/>
        <v>1490000</v>
      </c>
      <c r="O125" s="54">
        <f t="shared" si="3"/>
        <v>8940000</v>
      </c>
      <c r="P125" s="15"/>
    </row>
    <row r="126" spans="1:16" s="6" customFormat="1" ht="28.5" customHeight="1" x14ac:dyDescent="0.2">
      <c r="A126" s="7">
        <v>123</v>
      </c>
      <c r="B126" s="8" t="s">
        <v>16</v>
      </c>
      <c r="C126" s="8" t="s">
        <v>305</v>
      </c>
      <c r="D126" s="30" t="s">
        <v>348</v>
      </c>
      <c r="E126" s="31" t="s">
        <v>349</v>
      </c>
      <c r="F126" s="32">
        <v>38611</v>
      </c>
      <c r="G126" s="38" t="s">
        <v>169</v>
      </c>
      <c r="H126" s="13" t="s">
        <v>21</v>
      </c>
      <c r="I126" s="8" t="s">
        <v>113</v>
      </c>
      <c r="J126" s="14" t="s">
        <v>314</v>
      </c>
      <c r="K126" s="8" t="s">
        <v>24</v>
      </c>
      <c r="L126" s="8"/>
      <c r="M126" s="8">
        <v>6</v>
      </c>
      <c r="N126" s="53">
        <f t="shared" si="4"/>
        <v>1490000</v>
      </c>
      <c r="O126" s="54">
        <f t="shared" si="3"/>
        <v>8940000</v>
      </c>
      <c r="P126" s="15"/>
    </row>
    <row r="127" spans="1:16" s="6" customFormat="1" ht="28.5" customHeight="1" x14ac:dyDescent="0.2">
      <c r="A127" s="7">
        <v>124</v>
      </c>
      <c r="B127" s="8" t="s">
        <v>16</v>
      </c>
      <c r="C127" s="8" t="s">
        <v>305</v>
      </c>
      <c r="D127" s="30" t="s">
        <v>350</v>
      </c>
      <c r="E127" s="31" t="s">
        <v>206</v>
      </c>
      <c r="F127" s="32">
        <v>38431</v>
      </c>
      <c r="G127" s="38" t="s">
        <v>130</v>
      </c>
      <c r="H127" s="13" t="s">
        <v>21</v>
      </c>
      <c r="I127" s="8" t="s">
        <v>293</v>
      </c>
      <c r="J127" s="14" t="s">
        <v>322</v>
      </c>
      <c r="K127" s="8" t="s">
        <v>24</v>
      </c>
      <c r="L127" s="8"/>
      <c r="M127" s="8">
        <v>6</v>
      </c>
      <c r="N127" s="53">
        <f t="shared" si="4"/>
        <v>1490000</v>
      </c>
      <c r="O127" s="54">
        <f t="shared" si="3"/>
        <v>8940000</v>
      </c>
      <c r="P127" s="15"/>
    </row>
    <row r="128" spans="1:16" s="6" customFormat="1" ht="28.5" hidden="1" customHeight="1" x14ac:dyDescent="0.2">
      <c r="A128" s="7">
        <v>125</v>
      </c>
      <c r="B128" s="8" t="s">
        <v>16</v>
      </c>
      <c r="C128" s="8" t="s">
        <v>305</v>
      </c>
      <c r="D128" s="30" t="s">
        <v>351</v>
      </c>
      <c r="E128" s="31" t="s">
        <v>279</v>
      </c>
      <c r="F128" s="32">
        <v>38963</v>
      </c>
      <c r="G128" s="38" t="s">
        <v>20</v>
      </c>
      <c r="H128" s="13" t="s">
        <v>21</v>
      </c>
      <c r="I128" s="8" t="s">
        <v>31</v>
      </c>
      <c r="J128" s="14" t="s">
        <v>352</v>
      </c>
      <c r="K128" s="8" t="s">
        <v>109</v>
      </c>
      <c r="L128" s="8"/>
      <c r="M128" s="8">
        <v>6</v>
      </c>
      <c r="N128" s="53">
        <f>60%*1490000</f>
        <v>894000</v>
      </c>
      <c r="O128" s="54">
        <f t="shared" si="3"/>
        <v>5364000</v>
      </c>
      <c r="P128" s="15"/>
    </row>
    <row r="129" spans="1:16" s="6" customFormat="1" ht="28.5" customHeight="1" x14ac:dyDescent="0.2">
      <c r="A129" s="7">
        <v>126</v>
      </c>
      <c r="B129" s="8" t="s">
        <v>16</v>
      </c>
      <c r="C129" s="8" t="s">
        <v>305</v>
      </c>
      <c r="D129" s="30" t="s">
        <v>353</v>
      </c>
      <c r="E129" s="31" t="s">
        <v>125</v>
      </c>
      <c r="F129" s="32">
        <v>38910</v>
      </c>
      <c r="G129" s="38" t="s">
        <v>121</v>
      </c>
      <c r="H129" s="13" t="s">
        <v>21</v>
      </c>
      <c r="I129" s="8" t="s">
        <v>293</v>
      </c>
      <c r="J129" s="14" t="s">
        <v>354</v>
      </c>
      <c r="K129" s="8" t="s">
        <v>24</v>
      </c>
      <c r="L129" s="8"/>
      <c r="M129" s="8">
        <v>6</v>
      </c>
      <c r="N129" s="53">
        <f>60%*1490000</f>
        <v>894000</v>
      </c>
      <c r="O129" s="54">
        <f t="shared" si="3"/>
        <v>5364000</v>
      </c>
      <c r="P129" s="15"/>
    </row>
    <row r="130" spans="1:16" s="6" customFormat="1" ht="28.5" hidden="1" customHeight="1" x14ac:dyDescent="0.2">
      <c r="A130" s="7">
        <v>127</v>
      </c>
      <c r="B130" s="8" t="s">
        <v>16</v>
      </c>
      <c r="C130" s="8" t="s">
        <v>355</v>
      </c>
      <c r="D130" s="9" t="s">
        <v>115</v>
      </c>
      <c r="E130" s="10" t="s">
        <v>356</v>
      </c>
      <c r="F130" s="11">
        <v>36095</v>
      </c>
      <c r="G130" s="26" t="s">
        <v>20</v>
      </c>
      <c r="H130" s="16" t="s">
        <v>27</v>
      </c>
      <c r="I130" s="8" t="s">
        <v>357</v>
      </c>
      <c r="J130" s="14" t="s">
        <v>358</v>
      </c>
      <c r="K130" s="8" t="s">
        <v>36</v>
      </c>
      <c r="L130" s="13"/>
      <c r="M130" s="8">
        <v>6</v>
      </c>
      <c r="N130" s="53">
        <f>80%*1490000</f>
        <v>1192000</v>
      </c>
      <c r="O130" s="54">
        <f t="shared" si="3"/>
        <v>7152000</v>
      </c>
      <c r="P130" s="15"/>
    </row>
    <row r="131" spans="1:16" s="6" customFormat="1" ht="28.5" hidden="1" customHeight="1" x14ac:dyDescent="0.2">
      <c r="A131" s="7">
        <v>128</v>
      </c>
      <c r="B131" s="8" t="s">
        <v>16</v>
      </c>
      <c r="C131" s="8" t="s">
        <v>359</v>
      </c>
      <c r="D131" s="9" t="s">
        <v>360</v>
      </c>
      <c r="E131" s="10" t="s">
        <v>361</v>
      </c>
      <c r="F131" s="11">
        <v>38641</v>
      </c>
      <c r="G131" s="26" t="s">
        <v>20</v>
      </c>
      <c r="H131" s="16" t="s">
        <v>27</v>
      </c>
      <c r="I131" s="8" t="s">
        <v>94</v>
      </c>
      <c r="J131" s="14" t="s">
        <v>362</v>
      </c>
      <c r="K131" s="8" t="s">
        <v>59</v>
      </c>
      <c r="L131" s="8"/>
      <c r="M131" s="8">
        <v>6</v>
      </c>
      <c r="N131" s="53">
        <f t="shared" si="4"/>
        <v>1490000</v>
      </c>
      <c r="O131" s="54">
        <f t="shared" si="3"/>
        <v>8940000</v>
      </c>
      <c r="P131" s="15"/>
    </row>
    <row r="132" spans="1:16" s="6" customFormat="1" ht="28.5" customHeight="1" x14ac:dyDescent="0.2">
      <c r="A132" s="7">
        <v>129</v>
      </c>
      <c r="B132" s="8" t="s">
        <v>16</v>
      </c>
      <c r="C132" s="8" t="s">
        <v>363</v>
      </c>
      <c r="D132" s="9" t="s">
        <v>364</v>
      </c>
      <c r="E132" s="10" t="s">
        <v>365</v>
      </c>
      <c r="F132" s="11">
        <v>37184</v>
      </c>
      <c r="G132" s="26" t="s">
        <v>20</v>
      </c>
      <c r="H132" s="13" t="s">
        <v>21</v>
      </c>
      <c r="I132" s="8" t="s">
        <v>126</v>
      </c>
      <c r="J132" s="14" t="s">
        <v>366</v>
      </c>
      <c r="K132" s="8" t="s">
        <v>24</v>
      </c>
      <c r="L132" s="8"/>
      <c r="M132" s="8">
        <v>6</v>
      </c>
      <c r="N132" s="53">
        <f t="shared" si="4"/>
        <v>1490000</v>
      </c>
      <c r="O132" s="54">
        <f t="shared" si="3"/>
        <v>8940000</v>
      </c>
      <c r="P132" s="15"/>
    </row>
    <row r="133" spans="1:16" s="6" customFormat="1" ht="28.5" hidden="1" customHeight="1" x14ac:dyDescent="0.2">
      <c r="A133" s="7">
        <v>130</v>
      </c>
      <c r="B133" s="8" t="s">
        <v>16</v>
      </c>
      <c r="C133" s="8" t="s">
        <v>367</v>
      </c>
      <c r="D133" s="9" t="s">
        <v>25</v>
      </c>
      <c r="E133" s="10" t="s">
        <v>368</v>
      </c>
      <c r="F133" s="32">
        <v>37023</v>
      </c>
      <c r="G133" s="26" t="s">
        <v>20</v>
      </c>
      <c r="H133" s="16" t="s">
        <v>27</v>
      </c>
      <c r="I133" s="8" t="s">
        <v>369</v>
      </c>
      <c r="J133" s="14" t="s">
        <v>370</v>
      </c>
      <c r="K133" s="8" t="s">
        <v>59</v>
      </c>
      <c r="L133" s="8"/>
      <c r="M133" s="8">
        <v>6</v>
      </c>
      <c r="N133" s="53">
        <f t="shared" si="4"/>
        <v>1490000</v>
      </c>
      <c r="O133" s="54">
        <f t="shared" ref="O133:O196" si="5">N133*M133</f>
        <v>8940000</v>
      </c>
      <c r="P133" s="15"/>
    </row>
    <row r="134" spans="1:16" s="6" customFormat="1" ht="28.5" hidden="1" customHeight="1" x14ac:dyDescent="0.2">
      <c r="A134" s="7">
        <v>131</v>
      </c>
      <c r="B134" s="8" t="s">
        <v>16</v>
      </c>
      <c r="C134" s="8" t="s">
        <v>367</v>
      </c>
      <c r="D134" s="9" t="s">
        <v>25</v>
      </c>
      <c r="E134" s="10" t="s">
        <v>371</v>
      </c>
      <c r="F134" s="32">
        <v>37031</v>
      </c>
      <c r="G134" s="26" t="s">
        <v>20</v>
      </c>
      <c r="H134" s="16" t="s">
        <v>27</v>
      </c>
      <c r="I134" s="8" t="s">
        <v>369</v>
      </c>
      <c r="J134" s="14" t="s">
        <v>370</v>
      </c>
      <c r="K134" s="8" t="s">
        <v>59</v>
      </c>
      <c r="L134" s="8"/>
      <c r="M134" s="8">
        <v>6</v>
      </c>
      <c r="N134" s="53">
        <f t="shared" si="4"/>
        <v>1490000</v>
      </c>
      <c r="O134" s="54">
        <f t="shared" si="5"/>
        <v>8940000</v>
      </c>
      <c r="P134" s="15"/>
    </row>
    <row r="135" spans="1:16" s="6" customFormat="1" ht="28.5" customHeight="1" x14ac:dyDescent="0.2">
      <c r="A135" s="7">
        <v>132</v>
      </c>
      <c r="B135" s="8" t="s">
        <v>16</v>
      </c>
      <c r="C135" s="8" t="s">
        <v>367</v>
      </c>
      <c r="D135" s="9" t="s">
        <v>25</v>
      </c>
      <c r="E135" s="10" t="s">
        <v>372</v>
      </c>
      <c r="F135" s="32">
        <v>36285</v>
      </c>
      <c r="G135" s="26" t="s">
        <v>20</v>
      </c>
      <c r="H135" s="16" t="s">
        <v>27</v>
      </c>
      <c r="I135" s="8" t="s">
        <v>369</v>
      </c>
      <c r="J135" s="14" t="s">
        <v>373</v>
      </c>
      <c r="K135" s="8" t="s">
        <v>24</v>
      </c>
      <c r="L135" s="8"/>
      <c r="M135" s="8">
        <v>6</v>
      </c>
      <c r="N135" s="53">
        <f t="shared" si="4"/>
        <v>1490000</v>
      </c>
      <c r="O135" s="54">
        <f t="shared" si="5"/>
        <v>8940000</v>
      </c>
      <c r="P135" s="15"/>
    </row>
    <row r="136" spans="1:16" s="6" customFormat="1" ht="28.5" customHeight="1" x14ac:dyDescent="0.2">
      <c r="A136" s="7">
        <v>133</v>
      </c>
      <c r="B136" s="8" t="s">
        <v>16</v>
      </c>
      <c r="C136" s="8" t="s">
        <v>367</v>
      </c>
      <c r="D136" s="9" t="s">
        <v>25</v>
      </c>
      <c r="E136" s="10" t="s">
        <v>374</v>
      </c>
      <c r="F136" s="32">
        <v>37956</v>
      </c>
      <c r="G136" s="26" t="s">
        <v>20</v>
      </c>
      <c r="H136" s="16" t="s">
        <v>27</v>
      </c>
      <c r="I136" s="8" t="s">
        <v>369</v>
      </c>
      <c r="J136" s="14" t="s">
        <v>375</v>
      </c>
      <c r="K136" s="8" t="s">
        <v>24</v>
      </c>
      <c r="L136" s="8"/>
      <c r="M136" s="8">
        <v>6</v>
      </c>
      <c r="N136" s="53">
        <f t="shared" si="4"/>
        <v>1490000</v>
      </c>
      <c r="O136" s="54">
        <f t="shared" si="5"/>
        <v>8940000</v>
      </c>
      <c r="P136" s="15"/>
    </row>
    <row r="137" spans="1:16" s="6" customFormat="1" ht="28.5" customHeight="1" x14ac:dyDescent="0.2">
      <c r="A137" s="7">
        <v>134</v>
      </c>
      <c r="B137" s="8" t="s">
        <v>16</v>
      </c>
      <c r="C137" s="8" t="s">
        <v>367</v>
      </c>
      <c r="D137" s="9" t="s">
        <v>25</v>
      </c>
      <c r="E137" s="10" t="s">
        <v>376</v>
      </c>
      <c r="F137" s="32">
        <v>36200</v>
      </c>
      <c r="G137" s="26" t="s">
        <v>20</v>
      </c>
      <c r="H137" s="16" t="s">
        <v>27</v>
      </c>
      <c r="I137" s="8" t="s">
        <v>369</v>
      </c>
      <c r="J137" s="14" t="s">
        <v>377</v>
      </c>
      <c r="K137" s="8" t="s">
        <v>24</v>
      </c>
      <c r="L137" s="8"/>
      <c r="M137" s="8">
        <v>6</v>
      </c>
      <c r="N137" s="53">
        <f t="shared" si="4"/>
        <v>1490000</v>
      </c>
      <c r="O137" s="54">
        <f t="shared" si="5"/>
        <v>8940000</v>
      </c>
      <c r="P137" s="15"/>
    </row>
    <row r="138" spans="1:16" s="6" customFormat="1" ht="28.5" customHeight="1" x14ac:dyDescent="0.2">
      <c r="A138" s="7">
        <v>135</v>
      </c>
      <c r="B138" s="8" t="s">
        <v>16</v>
      </c>
      <c r="C138" s="8" t="s">
        <v>367</v>
      </c>
      <c r="D138" s="9" t="s">
        <v>18</v>
      </c>
      <c r="E138" s="10" t="s">
        <v>378</v>
      </c>
      <c r="F138" s="32">
        <v>34947</v>
      </c>
      <c r="G138" s="26" t="s">
        <v>20</v>
      </c>
      <c r="H138" s="13" t="s">
        <v>21</v>
      </c>
      <c r="I138" s="8" t="s">
        <v>22</v>
      </c>
      <c r="J138" s="14" t="s">
        <v>373</v>
      </c>
      <c r="K138" s="8" t="s">
        <v>24</v>
      </c>
      <c r="L138" s="8"/>
      <c r="M138" s="8">
        <v>6</v>
      </c>
      <c r="N138" s="53">
        <f t="shared" si="4"/>
        <v>1490000</v>
      </c>
      <c r="O138" s="54">
        <f t="shared" si="5"/>
        <v>8940000</v>
      </c>
      <c r="P138" s="15"/>
    </row>
    <row r="139" spans="1:16" s="6" customFormat="1" ht="28.5" hidden="1" customHeight="1" x14ac:dyDescent="0.2">
      <c r="A139" s="17">
        <v>136</v>
      </c>
      <c r="B139" s="18" t="s">
        <v>16</v>
      </c>
      <c r="C139" s="18" t="s">
        <v>367</v>
      </c>
      <c r="D139" s="40" t="s">
        <v>25</v>
      </c>
      <c r="E139" s="10" t="s">
        <v>379</v>
      </c>
      <c r="F139" s="39">
        <v>37773</v>
      </c>
      <c r="G139" s="20" t="s">
        <v>20</v>
      </c>
      <c r="H139" s="21" t="s">
        <v>27</v>
      </c>
      <c r="I139" s="18" t="s">
        <v>369</v>
      </c>
      <c r="J139" s="22" t="s">
        <v>375</v>
      </c>
      <c r="K139" s="18" t="s">
        <v>59</v>
      </c>
      <c r="L139" s="23"/>
      <c r="M139" s="8">
        <v>6</v>
      </c>
      <c r="N139" s="53">
        <f t="shared" si="4"/>
        <v>1490000</v>
      </c>
      <c r="O139" s="54">
        <f t="shared" si="5"/>
        <v>8940000</v>
      </c>
      <c r="P139" s="42"/>
    </row>
    <row r="140" spans="1:16" s="6" customFormat="1" ht="28.5" customHeight="1" x14ac:dyDescent="0.2">
      <c r="A140" s="7">
        <v>137</v>
      </c>
      <c r="B140" s="8" t="s">
        <v>16</v>
      </c>
      <c r="C140" s="8" t="s">
        <v>367</v>
      </c>
      <c r="D140" s="38" t="s">
        <v>25</v>
      </c>
      <c r="E140" s="10" t="s">
        <v>380</v>
      </c>
      <c r="F140" s="32">
        <v>38166</v>
      </c>
      <c r="G140" s="12" t="s">
        <v>20</v>
      </c>
      <c r="H140" s="16" t="s">
        <v>27</v>
      </c>
      <c r="I140" s="8" t="s">
        <v>369</v>
      </c>
      <c r="J140" s="14" t="s">
        <v>370</v>
      </c>
      <c r="K140" s="8" t="s">
        <v>24</v>
      </c>
      <c r="L140" s="13"/>
      <c r="M140" s="8">
        <v>6</v>
      </c>
      <c r="N140" s="53">
        <f t="shared" si="4"/>
        <v>1490000</v>
      </c>
      <c r="O140" s="54">
        <f t="shared" si="5"/>
        <v>8940000</v>
      </c>
      <c r="P140" s="43"/>
    </row>
    <row r="141" spans="1:16" s="6" customFormat="1" ht="28.5" customHeight="1" x14ac:dyDescent="0.2">
      <c r="A141" s="7">
        <v>138</v>
      </c>
      <c r="B141" s="8" t="s">
        <v>16</v>
      </c>
      <c r="C141" s="8" t="s">
        <v>367</v>
      </c>
      <c r="D141" s="38" t="s">
        <v>25</v>
      </c>
      <c r="E141" s="10" t="s">
        <v>381</v>
      </c>
      <c r="F141" s="32">
        <v>36263</v>
      </c>
      <c r="G141" s="12" t="s">
        <v>20</v>
      </c>
      <c r="H141" s="16" t="s">
        <v>27</v>
      </c>
      <c r="I141" s="8" t="s">
        <v>369</v>
      </c>
      <c r="J141" s="14" t="s">
        <v>382</v>
      </c>
      <c r="K141" s="8" t="s">
        <v>24</v>
      </c>
      <c r="L141" s="13"/>
      <c r="M141" s="8">
        <v>6</v>
      </c>
      <c r="N141" s="53">
        <f t="shared" si="4"/>
        <v>1490000</v>
      </c>
      <c r="O141" s="54">
        <f t="shared" si="5"/>
        <v>8940000</v>
      </c>
      <c r="P141" s="43"/>
    </row>
    <row r="142" spans="1:16" s="6" customFormat="1" ht="28.5" hidden="1" customHeight="1" x14ac:dyDescent="0.2">
      <c r="A142" s="7">
        <v>139</v>
      </c>
      <c r="B142" s="8" t="s">
        <v>16</v>
      </c>
      <c r="C142" s="8" t="s">
        <v>367</v>
      </c>
      <c r="D142" s="38" t="s">
        <v>25</v>
      </c>
      <c r="E142" s="10" t="s">
        <v>383</v>
      </c>
      <c r="F142" s="32">
        <v>34815</v>
      </c>
      <c r="G142" s="12" t="s">
        <v>20</v>
      </c>
      <c r="H142" s="16" t="s">
        <v>27</v>
      </c>
      <c r="I142" s="8" t="s">
        <v>369</v>
      </c>
      <c r="J142" s="14" t="s">
        <v>370</v>
      </c>
      <c r="K142" s="8" t="s">
        <v>59</v>
      </c>
      <c r="L142" s="13"/>
      <c r="M142" s="8">
        <v>6</v>
      </c>
      <c r="N142" s="53">
        <f t="shared" si="4"/>
        <v>1490000</v>
      </c>
      <c r="O142" s="54">
        <f t="shared" si="5"/>
        <v>8940000</v>
      </c>
      <c r="P142" s="43"/>
    </row>
    <row r="143" spans="1:16" s="6" customFormat="1" ht="28.5" customHeight="1" x14ac:dyDescent="0.2">
      <c r="A143" s="7">
        <v>140</v>
      </c>
      <c r="B143" s="8" t="s">
        <v>16</v>
      </c>
      <c r="C143" s="8" t="s">
        <v>367</v>
      </c>
      <c r="D143" s="38" t="s">
        <v>25</v>
      </c>
      <c r="E143" s="10" t="s">
        <v>384</v>
      </c>
      <c r="F143" s="34" t="s">
        <v>385</v>
      </c>
      <c r="G143" s="12" t="s">
        <v>20</v>
      </c>
      <c r="H143" s="16" t="s">
        <v>27</v>
      </c>
      <c r="I143" s="8" t="s">
        <v>369</v>
      </c>
      <c r="J143" s="14" t="s">
        <v>370</v>
      </c>
      <c r="K143" s="8" t="s">
        <v>24</v>
      </c>
      <c r="L143" s="13"/>
      <c r="M143" s="8">
        <v>6</v>
      </c>
      <c r="N143" s="53">
        <f t="shared" si="4"/>
        <v>1490000</v>
      </c>
      <c r="O143" s="54">
        <f t="shared" si="5"/>
        <v>8940000</v>
      </c>
      <c r="P143" s="43"/>
    </row>
    <row r="144" spans="1:16" s="6" customFormat="1" ht="28.5" hidden="1" customHeight="1" x14ac:dyDescent="0.2">
      <c r="A144" s="7">
        <v>141</v>
      </c>
      <c r="B144" s="8" t="s">
        <v>16</v>
      </c>
      <c r="C144" s="8" t="s">
        <v>367</v>
      </c>
      <c r="D144" s="38" t="s">
        <v>25</v>
      </c>
      <c r="E144" s="10" t="s">
        <v>386</v>
      </c>
      <c r="F144" s="32">
        <v>34612</v>
      </c>
      <c r="G144" s="12" t="s">
        <v>20</v>
      </c>
      <c r="H144" s="16" t="s">
        <v>27</v>
      </c>
      <c r="I144" s="8" t="s">
        <v>369</v>
      </c>
      <c r="J144" s="14" t="s">
        <v>387</v>
      </c>
      <c r="K144" s="8" t="s">
        <v>59</v>
      </c>
      <c r="L144" s="13"/>
      <c r="M144" s="8">
        <v>6</v>
      </c>
      <c r="N144" s="53">
        <f t="shared" si="4"/>
        <v>1490000</v>
      </c>
      <c r="O144" s="54">
        <f t="shared" si="5"/>
        <v>8940000</v>
      </c>
      <c r="P144" s="43"/>
    </row>
    <row r="145" spans="1:16" s="6" customFormat="1" ht="28.5" customHeight="1" x14ac:dyDescent="0.2">
      <c r="A145" s="7">
        <v>142</v>
      </c>
      <c r="B145" s="8" t="s">
        <v>16</v>
      </c>
      <c r="C145" s="8" t="s">
        <v>367</v>
      </c>
      <c r="D145" s="38" t="s">
        <v>25</v>
      </c>
      <c r="E145" s="10" t="s">
        <v>388</v>
      </c>
      <c r="F145" s="32">
        <v>38979</v>
      </c>
      <c r="G145" s="12" t="s">
        <v>20</v>
      </c>
      <c r="H145" s="16" t="s">
        <v>27</v>
      </c>
      <c r="I145" s="8" t="s">
        <v>369</v>
      </c>
      <c r="J145" s="14" t="s">
        <v>389</v>
      </c>
      <c r="K145" s="8" t="s">
        <v>24</v>
      </c>
      <c r="L145" s="13"/>
      <c r="M145" s="8">
        <v>6</v>
      </c>
      <c r="N145" s="53">
        <f t="shared" si="4"/>
        <v>1490000</v>
      </c>
      <c r="O145" s="54">
        <f t="shared" si="5"/>
        <v>8940000</v>
      </c>
      <c r="P145" s="43"/>
    </row>
    <row r="146" spans="1:16" s="6" customFormat="1" ht="28.5" customHeight="1" x14ac:dyDescent="0.2">
      <c r="A146" s="7">
        <v>143</v>
      </c>
      <c r="B146" s="8" t="s">
        <v>16</v>
      </c>
      <c r="C146" s="8" t="s">
        <v>367</v>
      </c>
      <c r="D146" s="38" t="s">
        <v>25</v>
      </c>
      <c r="E146" s="10" t="s">
        <v>390</v>
      </c>
      <c r="F146" s="32">
        <v>38253</v>
      </c>
      <c r="G146" s="12" t="s">
        <v>20</v>
      </c>
      <c r="H146" s="16" t="s">
        <v>27</v>
      </c>
      <c r="I146" s="8" t="s">
        <v>369</v>
      </c>
      <c r="J146" s="14" t="s">
        <v>391</v>
      </c>
      <c r="K146" s="8" t="s">
        <v>24</v>
      </c>
      <c r="L146" s="13"/>
      <c r="M146" s="8">
        <v>6</v>
      </c>
      <c r="N146" s="53">
        <f t="shared" si="4"/>
        <v>1490000</v>
      </c>
      <c r="O146" s="54">
        <f t="shared" si="5"/>
        <v>8940000</v>
      </c>
      <c r="P146" s="43"/>
    </row>
    <row r="147" spans="1:16" s="6" customFormat="1" ht="28.5" customHeight="1" x14ac:dyDescent="0.2">
      <c r="A147" s="7">
        <v>144</v>
      </c>
      <c r="B147" s="8" t="s">
        <v>16</v>
      </c>
      <c r="C147" s="8" t="s">
        <v>367</v>
      </c>
      <c r="D147" s="38" t="s">
        <v>392</v>
      </c>
      <c r="E147" s="10" t="s">
        <v>393</v>
      </c>
      <c r="F147" s="32">
        <v>34601</v>
      </c>
      <c r="G147" s="12" t="s">
        <v>20</v>
      </c>
      <c r="H147" s="13" t="s">
        <v>21</v>
      </c>
      <c r="I147" s="8" t="s">
        <v>3</v>
      </c>
      <c r="J147" s="14" t="s">
        <v>394</v>
      </c>
      <c r="K147" s="8" t="s">
        <v>24</v>
      </c>
      <c r="L147" s="13"/>
      <c r="M147" s="8">
        <v>6</v>
      </c>
      <c r="N147" s="53">
        <f t="shared" si="4"/>
        <v>1490000</v>
      </c>
      <c r="O147" s="54">
        <f t="shared" si="5"/>
        <v>8940000</v>
      </c>
      <c r="P147" s="43"/>
    </row>
    <row r="148" spans="1:16" s="6" customFormat="1" ht="28.5" customHeight="1" x14ac:dyDescent="0.2">
      <c r="A148" s="7">
        <v>145</v>
      </c>
      <c r="B148" s="8" t="s">
        <v>16</v>
      </c>
      <c r="C148" s="8" t="s">
        <v>367</v>
      </c>
      <c r="D148" s="38" t="s">
        <v>25</v>
      </c>
      <c r="E148" s="10" t="s">
        <v>395</v>
      </c>
      <c r="F148" s="32">
        <v>37883</v>
      </c>
      <c r="G148" s="12" t="s">
        <v>20</v>
      </c>
      <c r="H148" s="16" t="s">
        <v>27</v>
      </c>
      <c r="I148" s="8" t="s">
        <v>369</v>
      </c>
      <c r="J148" s="14" t="s">
        <v>396</v>
      </c>
      <c r="K148" s="8" t="s">
        <v>24</v>
      </c>
      <c r="L148" s="13"/>
      <c r="M148" s="8">
        <v>6</v>
      </c>
      <c r="N148" s="53">
        <f t="shared" si="4"/>
        <v>1490000</v>
      </c>
      <c r="O148" s="54">
        <f t="shared" si="5"/>
        <v>8940000</v>
      </c>
      <c r="P148" s="43"/>
    </row>
    <row r="149" spans="1:16" s="6" customFormat="1" ht="28.5" customHeight="1" x14ac:dyDescent="0.2">
      <c r="A149" s="7">
        <v>146</v>
      </c>
      <c r="B149" s="8" t="s">
        <v>16</v>
      </c>
      <c r="C149" s="8" t="s">
        <v>367</v>
      </c>
      <c r="D149" s="38" t="s">
        <v>115</v>
      </c>
      <c r="E149" s="10" t="s">
        <v>397</v>
      </c>
      <c r="F149" s="11">
        <v>34453</v>
      </c>
      <c r="G149" s="12" t="s">
        <v>20</v>
      </c>
      <c r="H149" s="16" t="s">
        <v>27</v>
      </c>
      <c r="I149" s="8" t="s">
        <v>369</v>
      </c>
      <c r="J149" s="14" t="s">
        <v>398</v>
      </c>
      <c r="K149" s="8" t="s">
        <v>24</v>
      </c>
      <c r="L149" s="13"/>
      <c r="M149" s="8">
        <v>6</v>
      </c>
      <c r="N149" s="53">
        <f t="shared" ref="N149:N211" si="6">100%*1490000</f>
        <v>1490000</v>
      </c>
      <c r="O149" s="54">
        <f t="shared" si="5"/>
        <v>8940000</v>
      </c>
      <c r="P149" s="43"/>
    </row>
    <row r="150" spans="1:16" s="6" customFormat="1" ht="28.5" customHeight="1" x14ac:dyDescent="0.2">
      <c r="A150" s="7">
        <v>147</v>
      </c>
      <c r="B150" s="8" t="s">
        <v>16</v>
      </c>
      <c r="C150" s="8" t="s">
        <v>367</v>
      </c>
      <c r="D150" s="38" t="s">
        <v>18</v>
      </c>
      <c r="E150" s="10" t="s">
        <v>399</v>
      </c>
      <c r="F150" s="11">
        <v>38187</v>
      </c>
      <c r="G150" s="12" t="s">
        <v>20</v>
      </c>
      <c r="H150" s="13" t="s">
        <v>21</v>
      </c>
      <c r="I150" s="8" t="s">
        <v>22</v>
      </c>
      <c r="J150" s="14" t="s">
        <v>400</v>
      </c>
      <c r="K150" s="8" t="s">
        <v>24</v>
      </c>
      <c r="L150" s="13"/>
      <c r="M150" s="8">
        <v>6</v>
      </c>
      <c r="N150" s="53">
        <f t="shared" si="6"/>
        <v>1490000</v>
      </c>
      <c r="O150" s="54">
        <f t="shared" si="5"/>
        <v>8940000</v>
      </c>
      <c r="P150" s="43"/>
    </row>
    <row r="151" spans="1:16" s="6" customFormat="1" ht="28.5" customHeight="1" x14ac:dyDescent="0.2">
      <c r="A151" s="7">
        <v>148</v>
      </c>
      <c r="B151" s="8" t="s">
        <v>16</v>
      </c>
      <c r="C151" s="8" t="s">
        <v>367</v>
      </c>
      <c r="D151" s="38" t="s">
        <v>115</v>
      </c>
      <c r="E151" s="10" t="s">
        <v>401</v>
      </c>
      <c r="F151" s="11">
        <v>34960</v>
      </c>
      <c r="G151" s="12" t="s">
        <v>20</v>
      </c>
      <c r="H151" s="16" t="s">
        <v>27</v>
      </c>
      <c r="I151" s="8" t="s">
        <v>402</v>
      </c>
      <c r="J151" s="14" t="s">
        <v>398</v>
      </c>
      <c r="K151" s="8" t="s">
        <v>24</v>
      </c>
      <c r="L151" s="13"/>
      <c r="M151" s="8">
        <v>6</v>
      </c>
      <c r="N151" s="53">
        <f t="shared" si="6"/>
        <v>1490000</v>
      </c>
      <c r="O151" s="54">
        <f t="shared" si="5"/>
        <v>8940000</v>
      </c>
      <c r="P151" s="43"/>
    </row>
    <row r="152" spans="1:16" s="6" customFormat="1" ht="28.5" customHeight="1" x14ac:dyDescent="0.2">
      <c r="A152" s="7">
        <v>149</v>
      </c>
      <c r="B152" s="8" t="s">
        <v>16</v>
      </c>
      <c r="C152" s="8" t="s">
        <v>367</v>
      </c>
      <c r="D152" s="38" t="s">
        <v>115</v>
      </c>
      <c r="E152" s="10" t="s">
        <v>403</v>
      </c>
      <c r="F152" s="11">
        <v>35351</v>
      </c>
      <c r="G152" s="12" t="s">
        <v>20</v>
      </c>
      <c r="H152" s="16" t="s">
        <v>27</v>
      </c>
      <c r="I152" s="8" t="s">
        <v>402</v>
      </c>
      <c r="J152" s="14" t="s">
        <v>398</v>
      </c>
      <c r="K152" s="8" t="s">
        <v>24</v>
      </c>
      <c r="L152" s="13"/>
      <c r="M152" s="8">
        <v>6</v>
      </c>
      <c r="N152" s="53">
        <f t="shared" si="6"/>
        <v>1490000</v>
      </c>
      <c r="O152" s="54">
        <f t="shared" si="5"/>
        <v>8940000</v>
      </c>
      <c r="P152" s="43"/>
    </row>
    <row r="153" spans="1:16" s="6" customFormat="1" ht="28.5" customHeight="1" x14ac:dyDescent="0.2">
      <c r="A153" s="7">
        <v>150</v>
      </c>
      <c r="B153" s="8" t="s">
        <v>16</v>
      </c>
      <c r="C153" s="8" t="s">
        <v>367</v>
      </c>
      <c r="D153" s="38" t="s">
        <v>18</v>
      </c>
      <c r="E153" s="10" t="s">
        <v>404</v>
      </c>
      <c r="F153" s="11">
        <v>38831</v>
      </c>
      <c r="G153" s="12" t="s">
        <v>20</v>
      </c>
      <c r="H153" s="13" t="s">
        <v>21</v>
      </c>
      <c r="I153" s="8" t="s">
        <v>402</v>
      </c>
      <c r="J153" s="14" t="s">
        <v>405</v>
      </c>
      <c r="K153" s="8" t="s">
        <v>24</v>
      </c>
      <c r="L153" s="13"/>
      <c r="M153" s="8">
        <v>6</v>
      </c>
      <c r="N153" s="53">
        <f t="shared" si="6"/>
        <v>1490000</v>
      </c>
      <c r="O153" s="54">
        <f t="shared" si="5"/>
        <v>8940000</v>
      </c>
      <c r="P153" s="43"/>
    </row>
    <row r="154" spans="1:16" s="6" customFormat="1" ht="28.5" customHeight="1" x14ac:dyDescent="0.2">
      <c r="A154" s="7">
        <v>151</v>
      </c>
      <c r="B154" s="8" t="s">
        <v>16</v>
      </c>
      <c r="C154" s="8" t="s">
        <v>367</v>
      </c>
      <c r="D154" s="38" t="s">
        <v>115</v>
      </c>
      <c r="E154" s="10" t="s">
        <v>406</v>
      </c>
      <c r="F154" s="11">
        <v>37867</v>
      </c>
      <c r="G154" s="12" t="s">
        <v>20</v>
      </c>
      <c r="H154" s="16" t="s">
        <v>27</v>
      </c>
      <c r="I154" s="8" t="s">
        <v>402</v>
      </c>
      <c r="J154" s="14" t="s">
        <v>391</v>
      </c>
      <c r="K154" s="8" t="s">
        <v>24</v>
      </c>
      <c r="L154" s="13"/>
      <c r="M154" s="8">
        <v>6</v>
      </c>
      <c r="N154" s="53">
        <f t="shared" si="6"/>
        <v>1490000</v>
      </c>
      <c r="O154" s="54">
        <f t="shared" si="5"/>
        <v>8940000</v>
      </c>
      <c r="P154" s="43"/>
    </row>
    <row r="155" spans="1:16" s="6" customFormat="1" ht="28.5" customHeight="1" x14ac:dyDescent="0.2">
      <c r="A155" s="7">
        <v>152</v>
      </c>
      <c r="B155" s="8" t="s">
        <v>16</v>
      </c>
      <c r="C155" s="8" t="s">
        <v>367</v>
      </c>
      <c r="D155" s="38" t="s">
        <v>115</v>
      </c>
      <c r="E155" s="10" t="s">
        <v>407</v>
      </c>
      <c r="F155" s="11">
        <v>33835</v>
      </c>
      <c r="G155" s="12" t="s">
        <v>20</v>
      </c>
      <c r="H155" s="16" t="s">
        <v>27</v>
      </c>
      <c r="I155" s="8" t="s">
        <v>357</v>
      </c>
      <c r="J155" s="14" t="s">
        <v>394</v>
      </c>
      <c r="K155" s="8" t="s">
        <v>24</v>
      </c>
      <c r="L155" s="13"/>
      <c r="M155" s="8">
        <v>6</v>
      </c>
      <c r="N155" s="53">
        <f t="shared" si="6"/>
        <v>1490000</v>
      </c>
      <c r="O155" s="54">
        <f t="shared" si="5"/>
        <v>8940000</v>
      </c>
      <c r="P155" s="43"/>
    </row>
    <row r="156" spans="1:16" s="6" customFormat="1" ht="28.5" customHeight="1" x14ac:dyDescent="0.2">
      <c r="A156" s="7">
        <v>153</v>
      </c>
      <c r="B156" s="8" t="s">
        <v>16</v>
      </c>
      <c r="C156" s="8" t="s">
        <v>367</v>
      </c>
      <c r="D156" s="38" t="s">
        <v>18</v>
      </c>
      <c r="E156" s="10" t="s">
        <v>408</v>
      </c>
      <c r="F156" s="11">
        <v>32043</v>
      </c>
      <c r="G156" s="12" t="s">
        <v>20</v>
      </c>
      <c r="H156" s="13" t="s">
        <v>21</v>
      </c>
      <c r="I156" s="8" t="s">
        <v>357</v>
      </c>
      <c r="J156" s="14" t="s">
        <v>394</v>
      </c>
      <c r="K156" s="8" t="s">
        <v>24</v>
      </c>
      <c r="L156" s="13"/>
      <c r="M156" s="8">
        <v>6</v>
      </c>
      <c r="N156" s="53">
        <f t="shared" si="6"/>
        <v>1490000</v>
      </c>
      <c r="O156" s="54">
        <f t="shared" si="5"/>
        <v>8940000</v>
      </c>
      <c r="P156" s="43"/>
    </row>
    <row r="157" spans="1:16" s="6" customFormat="1" ht="28.5" customHeight="1" x14ac:dyDescent="0.2">
      <c r="A157" s="7">
        <v>154</v>
      </c>
      <c r="B157" s="8" t="s">
        <v>16</v>
      </c>
      <c r="C157" s="8" t="s">
        <v>367</v>
      </c>
      <c r="D157" s="38" t="s">
        <v>115</v>
      </c>
      <c r="E157" s="10" t="s">
        <v>409</v>
      </c>
      <c r="F157" s="11">
        <v>35212</v>
      </c>
      <c r="G157" s="12" t="s">
        <v>20</v>
      </c>
      <c r="H157" s="16" t="s">
        <v>27</v>
      </c>
      <c r="I157" s="8" t="s">
        <v>402</v>
      </c>
      <c r="J157" s="14" t="s">
        <v>389</v>
      </c>
      <c r="K157" s="8" t="s">
        <v>24</v>
      </c>
      <c r="L157" s="13"/>
      <c r="M157" s="8">
        <v>6</v>
      </c>
      <c r="N157" s="53">
        <f t="shared" si="6"/>
        <v>1490000</v>
      </c>
      <c r="O157" s="54">
        <f t="shared" si="5"/>
        <v>8940000</v>
      </c>
      <c r="P157" s="43"/>
    </row>
    <row r="158" spans="1:16" s="6" customFormat="1" ht="28.5" customHeight="1" x14ac:dyDescent="0.2">
      <c r="A158" s="7">
        <v>155</v>
      </c>
      <c r="B158" s="8" t="s">
        <v>16</v>
      </c>
      <c r="C158" s="8" t="s">
        <v>367</v>
      </c>
      <c r="D158" s="38" t="s">
        <v>115</v>
      </c>
      <c r="E158" s="10" t="s">
        <v>410</v>
      </c>
      <c r="F158" s="11">
        <v>34091</v>
      </c>
      <c r="G158" s="12" t="s">
        <v>20</v>
      </c>
      <c r="H158" s="16" t="s">
        <v>27</v>
      </c>
      <c r="I158" s="8" t="s">
        <v>411</v>
      </c>
      <c r="J158" s="14" t="s">
        <v>391</v>
      </c>
      <c r="K158" s="8" t="s">
        <v>24</v>
      </c>
      <c r="L158" s="13"/>
      <c r="M158" s="8">
        <v>6</v>
      </c>
      <c r="N158" s="53">
        <f t="shared" si="6"/>
        <v>1490000</v>
      </c>
      <c r="O158" s="54">
        <f t="shared" si="5"/>
        <v>8940000</v>
      </c>
      <c r="P158" s="43"/>
    </row>
    <row r="159" spans="1:16" s="6" customFormat="1" ht="28.5" customHeight="1" x14ac:dyDescent="0.2">
      <c r="A159" s="17">
        <v>156</v>
      </c>
      <c r="B159" s="18" t="s">
        <v>16</v>
      </c>
      <c r="C159" s="18" t="s">
        <v>367</v>
      </c>
      <c r="D159" s="9" t="s">
        <v>115</v>
      </c>
      <c r="E159" s="44" t="s">
        <v>412</v>
      </c>
      <c r="F159" s="19">
        <v>38051</v>
      </c>
      <c r="G159" s="28" t="s">
        <v>20</v>
      </c>
      <c r="H159" s="21" t="s">
        <v>27</v>
      </c>
      <c r="I159" s="18" t="s">
        <v>402</v>
      </c>
      <c r="J159" s="22" t="s">
        <v>391</v>
      </c>
      <c r="K159" s="18" t="s">
        <v>24</v>
      </c>
      <c r="L159" s="18"/>
      <c r="M159" s="8">
        <v>6</v>
      </c>
      <c r="N159" s="53">
        <f t="shared" si="6"/>
        <v>1490000</v>
      </c>
      <c r="O159" s="54">
        <f t="shared" si="5"/>
        <v>8940000</v>
      </c>
      <c r="P159" s="24"/>
    </row>
    <row r="160" spans="1:16" s="6" customFormat="1" ht="28.5" customHeight="1" x14ac:dyDescent="0.2">
      <c r="A160" s="7">
        <v>157</v>
      </c>
      <c r="B160" s="8" t="s">
        <v>16</v>
      </c>
      <c r="C160" s="8" t="s">
        <v>413</v>
      </c>
      <c r="D160" s="9" t="s">
        <v>414</v>
      </c>
      <c r="E160" s="44" t="s">
        <v>3</v>
      </c>
      <c r="F160" s="11">
        <v>33605</v>
      </c>
      <c r="G160" s="26" t="s">
        <v>20</v>
      </c>
      <c r="H160" s="13" t="s">
        <v>21</v>
      </c>
      <c r="I160" s="8" t="s">
        <v>402</v>
      </c>
      <c r="J160" s="14" t="s">
        <v>398</v>
      </c>
      <c r="K160" s="8" t="s">
        <v>24</v>
      </c>
      <c r="L160" s="8"/>
      <c r="M160" s="8">
        <v>6</v>
      </c>
      <c r="N160" s="53">
        <f t="shared" si="6"/>
        <v>1490000</v>
      </c>
      <c r="O160" s="54">
        <f t="shared" si="5"/>
        <v>8940000</v>
      </c>
      <c r="P160" s="15"/>
    </row>
    <row r="161" spans="1:16" s="6" customFormat="1" ht="24" x14ac:dyDescent="0.2">
      <c r="A161" s="7">
        <v>158</v>
      </c>
      <c r="B161" s="8" t="s">
        <v>16</v>
      </c>
      <c r="C161" s="8" t="s">
        <v>415</v>
      </c>
      <c r="D161" s="9" t="s">
        <v>115</v>
      </c>
      <c r="E161" s="44" t="s">
        <v>416</v>
      </c>
      <c r="F161" s="11">
        <v>38821</v>
      </c>
      <c r="G161" s="26" t="s">
        <v>417</v>
      </c>
      <c r="H161" s="16" t="s">
        <v>27</v>
      </c>
      <c r="I161" s="8" t="s">
        <v>22</v>
      </c>
      <c r="J161" s="14" t="s">
        <v>418</v>
      </c>
      <c r="K161" s="8" t="s">
        <v>36</v>
      </c>
      <c r="L161" s="13"/>
      <c r="M161" s="8">
        <v>6</v>
      </c>
      <c r="N161" s="53">
        <f>80%*1490000</f>
        <v>1192000</v>
      </c>
      <c r="O161" s="54">
        <f t="shared" si="5"/>
        <v>7152000</v>
      </c>
      <c r="P161" s="15"/>
    </row>
    <row r="162" spans="1:16" s="6" customFormat="1" ht="24" x14ac:dyDescent="0.2">
      <c r="A162" s="7">
        <v>159</v>
      </c>
      <c r="B162" s="8" t="s">
        <v>16</v>
      </c>
      <c r="C162" s="8" t="s">
        <v>415</v>
      </c>
      <c r="D162" s="9" t="s">
        <v>115</v>
      </c>
      <c r="E162" s="44" t="s">
        <v>419</v>
      </c>
      <c r="F162" s="11">
        <v>38740</v>
      </c>
      <c r="G162" s="26" t="s">
        <v>417</v>
      </c>
      <c r="H162" s="16" t="s">
        <v>27</v>
      </c>
      <c r="I162" s="8" t="s">
        <v>22</v>
      </c>
      <c r="J162" s="14" t="s">
        <v>420</v>
      </c>
      <c r="K162" s="8" t="s">
        <v>36</v>
      </c>
      <c r="L162" s="13"/>
      <c r="M162" s="8">
        <v>6</v>
      </c>
      <c r="N162" s="53">
        <f t="shared" ref="N162:N164" si="7">80%*1490000</f>
        <v>1192000</v>
      </c>
      <c r="O162" s="54">
        <f t="shared" si="5"/>
        <v>7152000</v>
      </c>
      <c r="P162" s="15"/>
    </row>
    <row r="163" spans="1:16" s="6" customFormat="1" ht="24" x14ac:dyDescent="0.2">
      <c r="A163" s="7">
        <v>160</v>
      </c>
      <c r="B163" s="8" t="s">
        <v>16</v>
      </c>
      <c r="C163" s="8" t="s">
        <v>415</v>
      </c>
      <c r="D163" s="9" t="s">
        <v>18</v>
      </c>
      <c r="E163" s="44" t="s">
        <v>421</v>
      </c>
      <c r="F163" s="11">
        <v>38425</v>
      </c>
      <c r="G163" s="26" t="s">
        <v>417</v>
      </c>
      <c r="H163" s="13" t="s">
        <v>21</v>
      </c>
      <c r="I163" s="8" t="s">
        <v>22</v>
      </c>
      <c r="J163" s="14" t="s">
        <v>422</v>
      </c>
      <c r="K163" s="8" t="s">
        <v>36</v>
      </c>
      <c r="L163" s="13"/>
      <c r="M163" s="8">
        <v>6</v>
      </c>
      <c r="N163" s="53">
        <f t="shared" si="7"/>
        <v>1192000</v>
      </c>
      <c r="O163" s="54">
        <f t="shared" si="5"/>
        <v>7152000</v>
      </c>
      <c r="P163" s="15"/>
    </row>
    <row r="164" spans="1:16" s="6" customFormat="1" ht="24" x14ac:dyDescent="0.2">
      <c r="A164" s="7">
        <v>161</v>
      </c>
      <c r="B164" s="8" t="s">
        <v>16</v>
      </c>
      <c r="C164" s="8" t="s">
        <v>415</v>
      </c>
      <c r="D164" s="9" t="s">
        <v>18</v>
      </c>
      <c r="E164" s="44" t="s">
        <v>423</v>
      </c>
      <c r="F164" s="11">
        <v>38749</v>
      </c>
      <c r="G164" s="26" t="s">
        <v>417</v>
      </c>
      <c r="H164" s="13" t="s">
        <v>21</v>
      </c>
      <c r="I164" s="8" t="s">
        <v>22</v>
      </c>
      <c r="J164" s="14" t="s">
        <v>422</v>
      </c>
      <c r="K164" s="8" t="s">
        <v>36</v>
      </c>
      <c r="L164" s="13"/>
      <c r="M164" s="8">
        <v>6</v>
      </c>
      <c r="N164" s="53">
        <f t="shared" si="7"/>
        <v>1192000</v>
      </c>
      <c r="O164" s="54">
        <f t="shared" si="5"/>
        <v>7152000</v>
      </c>
      <c r="P164" s="15"/>
    </row>
    <row r="165" spans="1:16" s="6" customFormat="1" ht="24" x14ac:dyDescent="0.2">
      <c r="A165" s="7">
        <v>162</v>
      </c>
      <c r="B165" s="8" t="s">
        <v>16</v>
      </c>
      <c r="C165" s="8" t="s">
        <v>415</v>
      </c>
      <c r="D165" s="9" t="s">
        <v>115</v>
      </c>
      <c r="E165" s="44" t="s">
        <v>424</v>
      </c>
      <c r="F165" s="11">
        <v>38800</v>
      </c>
      <c r="G165" s="26" t="s">
        <v>417</v>
      </c>
      <c r="H165" s="16" t="s">
        <v>27</v>
      </c>
      <c r="I165" s="8" t="s">
        <v>22</v>
      </c>
      <c r="J165" s="14" t="s">
        <v>425</v>
      </c>
      <c r="K165" s="8" t="s">
        <v>426</v>
      </c>
      <c r="L165" s="8"/>
      <c r="M165" s="8">
        <v>6</v>
      </c>
      <c r="N165" s="53">
        <f t="shared" si="6"/>
        <v>1490000</v>
      </c>
      <c r="O165" s="54">
        <f t="shared" si="5"/>
        <v>8940000</v>
      </c>
      <c r="P165" s="15"/>
    </row>
    <row r="166" spans="1:16" s="6" customFormat="1" ht="28.5" customHeight="1" x14ac:dyDescent="0.2">
      <c r="A166" s="7">
        <v>163</v>
      </c>
      <c r="B166" s="8" t="s">
        <v>16</v>
      </c>
      <c r="C166" s="8" t="s">
        <v>427</v>
      </c>
      <c r="D166" s="9" t="s">
        <v>428</v>
      </c>
      <c r="E166" s="44" t="s">
        <v>125</v>
      </c>
      <c r="F166" s="11">
        <v>38918</v>
      </c>
      <c r="G166" s="36" t="s">
        <v>297</v>
      </c>
      <c r="H166" s="13" t="s">
        <v>21</v>
      </c>
      <c r="I166" s="8" t="s">
        <v>310</v>
      </c>
      <c r="J166" s="14" t="s">
        <v>429</v>
      </c>
      <c r="K166" s="8" t="s">
        <v>24</v>
      </c>
      <c r="L166" s="8"/>
      <c r="M166" s="8">
        <v>6</v>
      </c>
      <c r="N166" s="53">
        <f t="shared" si="6"/>
        <v>1490000</v>
      </c>
      <c r="O166" s="54">
        <f t="shared" si="5"/>
        <v>8940000</v>
      </c>
      <c r="P166" s="15"/>
    </row>
    <row r="167" spans="1:16" s="6" customFormat="1" ht="28.5" hidden="1" customHeight="1" x14ac:dyDescent="0.2">
      <c r="A167" s="7">
        <v>164</v>
      </c>
      <c r="B167" s="8" t="s">
        <v>16</v>
      </c>
      <c r="C167" s="8" t="s">
        <v>427</v>
      </c>
      <c r="D167" s="9" t="s">
        <v>430</v>
      </c>
      <c r="E167" s="44" t="s">
        <v>140</v>
      </c>
      <c r="F167" s="11">
        <v>38553</v>
      </c>
      <c r="G167" s="26" t="s">
        <v>431</v>
      </c>
      <c r="H167" s="13" t="s">
        <v>21</v>
      </c>
      <c r="I167" s="8" t="s">
        <v>113</v>
      </c>
      <c r="J167" s="14" t="s">
        <v>432</v>
      </c>
      <c r="K167" s="8" t="s">
        <v>59</v>
      </c>
      <c r="L167" s="8"/>
      <c r="M167" s="8">
        <v>6</v>
      </c>
      <c r="N167" s="53">
        <f t="shared" si="6"/>
        <v>1490000</v>
      </c>
      <c r="O167" s="54">
        <f t="shared" si="5"/>
        <v>8940000</v>
      </c>
      <c r="P167" s="15"/>
    </row>
    <row r="168" spans="1:16" s="6" customFormat="1" ht="28.5" hidden="1" customHeight="1" x14ac:dyDescent="0.2">
      <c r="A168" s="7">
        <v>165</v>
      </c>
      <c r="B168" s="8" t="s">
        <v>16</v>
      </c>
      <c r="C168" s="8" t="s">
        <v>427</v>
      </c>
      <c r="D168" s="9" t="s">
        <v>326</v>
      </c>
      <c r="E168" s="44" t="s">
        <v>433</v>
      </c>
      <c r="F168" s="11">
        <v>38784</v>
      </c>
      <c r="G168" s="26" t="s">
        <v>434</v>
      </c>
      <c r="H168" s="13" t="s">
        <v>21</v>
      </c>
      <c r="I168" s="8" t="s">
        <v>31</v>
      </c>
      <c r="J168" s="14" t="s">
        <v>435</v>
      </c>
      <c r="K168" s="8" t="s">
        <v>109</v>
      </c>
      <c r="L168" s="8"/>
      <c r="M168" s="8">
        <v>6</v>
      </c>
      <c r="N168" s="53">
        <f t="shared" si="6"/>
        <v>1490000</v>
      </c>
      <c r="O168" s="54">
        <f t="shared" si="5"/>
        <v>8940000</v>
      </c>
      <c r="P168" s="15"/>
    </row>
    <row r="169" spans="1:16" s="6" customFormat="1" ht="28.5" hidden="1" customHeight="1" x14ac:dyDescent="0.2">
      <c r="A169" s="7">
        <v>166</v>
      </c>
      <c r="B169" s="8" t="s">
        <v>16</v>
      </c>
      <c r="C169" s="8" t="s">
        <v>427</v>
      </c>
      <c r="D169" s="9" t="s">
        <v>252</v>
      </c>
      <c r="E169" s="44" t="s">
        <v>436</v>
      </c>
      <c r="F169" s="11">
        <v>38745</v>
      </c>
      <c r="G169" s="26" t="s">
        <v>20</v>
      </c>
      <c r="H169" s="13" t="s">
        <v>21</v>
      </c>
      <c r="I169" s="8" t="s">
        <v>310</v>
      </c>
      <c r="J169" s="14" t="s">
        <v>437</v>
      </c>
      <c r="K169" s="8" t="s">
        <v>59</v>
      </c>
      <c r="L169" s="8"/>
      <c r="M169" s="8">
        <v>6</v>
      </c>
      <c r="N169" s="53">
        <f t="shared" si="6"/>
        <v>1490000</v>
      </c>
      <c r="O169" s="54">
        <f t="shared" si="5"/>
        <v>8940000</v>
      </c>
      <c r="P169" s="15"/>
    </row>
    <row r="170" spans="1:16" s="6" customFormat="1" ht="28.5" hidden="1" customHeight="1" x14ac:dyDescent="0.2">
      <c r="A170" s="7">
        <v>167</v>
      </c>
      <c r="B170" s="8" t="s">
        <v>16</v>
      </c>
      <c r="C170" s="8" t="s">
        <v>427</v>
      </c>
      <c r="D170" s="9" t="s">
        <v>139</v>
      </c>
      <c r="E170" s="44" t="s">
        <v>438</v>
      </c>
      <c r="F170" s="11">
        <v>39035</v>
      </c>
      <c r="G170" s="26" t="s">
        <v>20</v>
      </c>
      <c r="H170" s="13" t="s">
        <v>21</v>
      </c>
      <c r="I170" s="8" t="s">
        <v>31</v>
      </c>
      <c r="J170" s="14" t="s">
        <v>439</v>
      </c>
      <c r="K170" s="8" t="s">
        <v>138</v>
      </c>
      <c r="L170" s="8"/>
      <c r="M170" s="8">
        <v>6</v>
      </c>
      <c r="N170" s="53">
        <f>60%*1490000</f>
        <v>894000</v>
      </c>
      <c r="O170" s="54">
        <f t="shared" si="5"/>
        <v>5364000</v>
      </c>
      <c r="P170" s="15"/>
    </row>
    <row r="171" spans="1:16" s="6" customFormat="1" ht="28.5" customHeight="1" x14ac:dyDescent="0.2">
      <c r="A171" s="7">
        <v>168</v>
      </c>
      <c r="B171" s="8" t="s">
        <v>16</v>
      </c>
      <c r="C171" s="8" t="s">
        <v>427</v>
      </c>
      <c r="D171" s="9" t="s">
        <v>281</v>
      </c>
      <c r="E171" s="44" t="s">
        <v>440</v>
      </c>
      <c r="F171" s="11">
        <v>39015</v>
      </c>
      <c r="G171" s="26" t="s">
        <v>20</v>
      </c>
      <c r="H171" s="16" t="s">
        <v>27</v>
      </c>
      <c r="I171" s="8" t="s">
        <v>170</v>
      </c>
      <c r="J171" s="14" t="s">
        <v>441</v>
      </c>
      <c r="K171" s="8" t="s">
        <v>24</v>
      </c>
      <c r="L171" s="8"/>
      <c r="M171" s="8">
        <v>6</v>
      </c>
      <c r="N171" s="53">
        <f t="shared" si="6"/>
        <v>1490000</v>
      </c>
      <c r="O171" s="54">
        <f t="shared" si="5"/>
        <v>8940000</v>
      </c>
      <c r="P171" s="15"/>
    </row>
    <row r="172" spans="1:16" s="6" customFormat="1" ht="28.5" customHeight="1" x14ac:dyDescent="0.2">
      <c r="A172" s="7">
        <v>169</v>
      </c>
      <c r="B172" s="8" t="s">
        <v>16</v>
      </c>
      <c r="C172" s="8" t="s">
        <v>427</v>
      </c>
      <c r="D172" s="9" t="s">
        <v>442</v>
      </c>
      <c r="E172" s="44" t="s">
        <v>210</v>
      </c>
      <c r="F172" s="11">
        <v>38854</v>
      </c>
      <c r="G172" s="26" t="s">
        <v>443</v>
      </c>
      <c r="H172" s="33" t="s">
        <v>27</v>
      </c>
      <c r="I172" s="29" t="s">
        <v>310</v>
      </c>
      <c r="J172" s="14" t="s">
        <v>444</v>
      </c>
      <c r="K172" s="8" t="s">
        <v>24</v>
      </c>
      <c r="L172" s="8"/>
      <c r="M172" s="8">
        <v>6</v>
      </c>
      <c r="N172" s="53">
        <f t="shared" si="6"/>
        <v>1490000</v>
      </c>
      <c r="O172" s="54">
        <f t="shared" si="5"/>
        <v>8940000</v>
      </c>
      <c r="P172" s="15"/>
    </row>
    <row r="173" spans="1:16" s="6" customFormat="1" ht="28.5" customHeight="1" x14ac:dyDescent="0.2">
      <c r="A173" s="7">
        <v>170</v>
      </c>
      <c r="B173" s="8" t="s">
        <v>16</v>
      </c>
      <c r="C173" s="8" t="s">
        <v>427</v>
      </c>
      <c r="D173" s="9" t="s">
        <v>18</v>
      </c>
      <c r="E173" s="44" t="s">
        <v>445</v>
      </c>
      <c r="F173" s="11">
        <v>38842</v>
      </c>
      <c r="G173" s="26" t="s">
        <v>20</v>
      </c>
      <c r="H173" s="45" t="s">
        <v>21</v>
      </c>
      <c r="I173" s="29" t="s">
        <v>446</v>
      </c>
      <c r="J173" s="14" t="s">
        <v>447</v>
      </c>
      <c r="K173" s="8" t="s">
        <v>24</v>
      </c>
      <c r="L173" s="8"/>
      <c r="M173" s="8">
        <v>6</v>
      </c>
      <c r="N173" s="53">
        <f t="shared" si="6"/>
        <v>1490000</v>
      </c>
      <c r="O173" s="54">
        <f t="shared" si="5"/>
        <v>8940000</v>
      </c>
      <c r="P173" s="15"/>
    </row>
    <row r="174" spans="1:16" s="6" customFormat="1" ht="28.5" hidden="1" customHeight="1" x14ac:dyDescent="0.2">
      <c r="A174" s="7">
        <v>171</v>
      </c>
      <c r="B174" s="8" t="s">
        <v>16</v>
      </c>
      <c r="C174" s="8" t="s">
        <v>427</v>
      </c>
      <c r="D174" s="9" t="s">
        <v>448</v>
      </c>
      <c r="E174" s="44" t="s">
        <v>449</v>
      </c>
      <c r="F174" s="11">
        <v>38353</v>
      </c>
      <c r="G174" s="26" t="s">
        <v>20</v>
      </c>
      <c r="H174" s="13" t="s">
        <v>21</v>
      </c>
      <c r="I174" s="8" t="s">
        <v>310</v>
      </c>
      <c r="J174" s="14" t="s">
        <v>450</v>
      </c>
      <c r="K174" s="8" t="s">
        <v>59</v>
      </c>
      <c r="L174" s="8"/>
      <c r="M174" s="8">
        <v>6</v>
      </c>
      <c r="N174" s="53">
        <f t="shared" si="6"/>
        <v>1490000</v>
      </c>
      <c r="O174" s="54">
        <f t="shared" si="5"/>
        <v>8940000</v>
      </c>
      <c r="P174" s="15"/>
    </row>
    <row r="175" spans="1:16" s="6" customFormat="1" ht="28.5" customHeight="1" x14ac:dyDescent="0.2">
      <c r="A175" s="7">
        <v>172</v>
      </c>
      <c r="B175" s="8" t="s">
        <v>16</v>
      </c>
      <c r="C175" s="8" t="s">
        <v>427</v>
      </c>
      <c r="D175" s="9" t="s">
        <v>18</v>
      </c>
      <c r="E175" s="44" t="s">
        <v>451</v>
      </c>
      <c r="F175" s="11">
        <v>38977</v>
      </c>
      <c r="G175" s="26" t="s">
        <v>20</v>
      </c>
      <c r="H175" s="13" t="s">
        <v>21</v>
      </c>
      <c r="I175" s="8" t="s">
        <v>446</v>
      </c>
      <c r="J175" s="14" t="s">
        <v>452</v>
      </c>
      <c r="K175" s="8" t="s">
        <v>24</v>
      </c>
      <c r="L175" s="8"/>
      <c r="M175" s="8">
        <v>6</v>
      </c>
      <c r="N175" s="53">
        <f t="shared" si="6"/>
        <v>1490000</v>
      </c>
      <c r="O175" s="54">
        <f t="shared" si="5"/>
        <v>8940000</v>
      </c>
      <c r="P175" s="15"/>
    </row>
    <row r="176" spans="1:16" s="6" customFormat="1" ht="28.5" hidden="1" customHeight="1" x14ac:dyDescent="0.2">
      <c r="A176" s="7">
        <v>173</v>
      </c>
      <c r="B176" s="8" t="s">
        <v>16</v>
      </c>
      <c r="C176" s="8" t="s">
        <v>427</v>
      </c>
      <c r="D176" s="9" t="s">
        <v>252</v>
      </c>
      <c r="E176" s="44" t="s">
        <v>453</v>
      </c>
      <c r="F176" s="11">
        <v>38632</v>
      </c>
      <c r="G176" s="26" t="s">
        <v>20</v>
      </c>
      <c r="H176" s="13" t="s">
        <v>21</v>
      </c>
      <c r="I176" s="8" t="s">
        <v>310</v>
      </c>
      <c r="J176" s="14" t="s">
        <v>454</v>
      </c>
      <c r="K176" s="8" t="s">
        <v>59</v>
      </c>
      <c r="L176" s="8"/>
      <c r="M176" s="8">
        <v>6</v>
      </c>
      <c r="N176" s="53">
        <f t="shared" si="6"/>
        <v>1490000</v>
      </c>
      <c r="O176" s="54">
        <f t="shared" si="5"/>
        <v>8940000</v>
      </c>
      <c r="P176" s="15"/>
    </row>
    <row r="177" spans="1:16" s="6" customFormat="1" ht="28.5" customHeight="1" x14ac:dyDescent="0.2">
      <c r="A177" s="7">
        <v>174</v>
      </c>
      <c r="B177" s="8" t="s">
        <v>16</v>
      </c>
      <c r="C177" s="8" t="s">
        <v>427</v>
      </c>
      <c r="D177" s="9" t="s">
        <v>455</v>
      </c>
      <c r="E177" s="44" t="s">
        <v>456</v>
      </c>
      <c r="F177" s="11">
        <v>38991</v>
      </c>
      <c r="G177" s="26" t="s">
        <v>20</v>
      </c>
      <c r="H177" s="13" t="s">
        <v>21</v>
      </c>
      <c r="I177" s="8" t="s">
        <v>310</v>
      </c>
      <c r="J177" s="14" t="s">
        <v>457</v>
      </c>
      <c r="K177" s="8" t="s">
        <v>24</v>
      </c>
      <c r="L177" s="8"/>
      <c r="M177" s="8">
        <v>6</v>
      </c>
      <c r="N177" s="53">
        <f t="shared" si="6"/>
        <v>1490000</v>
      </c>
      <c r="O177" s="54">
        <f t="shared" si="5"/>
        <v>8940000</v>
      </c>
      <c r="P177" s="15"/>
    </row>
    <row r="178" spans="1:16" s="6" customFormat="1" ht="28.5" hidden="1" customHeight="1" x14ac:dyDescent="0.2">
      <c r="A178" s="7">
        <v>175</v>
      </c>
      <c r="B178" s="8" t="s">
        <v>16</v>
      </c>
      <c r="C178" s="8" t="s">
        <v>427</v>
      </c>
      <c r="D178" s="9" t="s">
        <v>458</v>
      </c>
      <c r="E178" s="44" t="s">
        <v>459</v>
      </c>
      <c r="F178" s="11">
        <v>38918</v>
      </c>
      <c r="G178" s="26" t="s">
        <v>20</v>
      </c>
      <c r="H178" s="13" t="s">
        <v>21</v>
      </c>
      <c r="I178" s="8" t="s">
        <v>31</v>
      </c>
      <c r="J178" s="14" t="s">
        <v>460</v>
      </c>
      <c r="K178" s="8" t="s">
        <v>138</v>
      </c>
      <c r="L178" s="8"/>
      <c r="M178" s="8">
        <v>6</v>
      </c>
      <c r="N178" s="53">
        <f>60%*1490000</f>
        <v>894000</v>
      </c>
      <c r="O178" s="54">
        <f t="shared" si="5"/>
        <v>5364000</v>
      </c>
      <c r="P178" s="15"/>
    </row>
    <row r="179" spans="1:16" s="6" customFormat="1" ht="28.5" customHeight="1" x14ac:dyDescent="0.2">
      <c r="A179" s="17">
        <v>176</v>
      </c>
      <c r="B179" s="18" t="s">
        <v>16</v>
      </c>
      <c r="C179" s="18" t="s">
        <v>427</v>
      </c>
      <c r="D179" s="9" t="s">
        <v>289</v>
      </c>
      <c r="E179" s="44" t="s">
        <v>461</v>
      </c>
      <c r="F179" s="19">
        <v>39058</v>
      </c>
      <c r="G179" s="20" t="s">
        <v>20</v>
      </c>
      <c r="H179" s="23" t="s">
        <v>21</v>
      </c>
      <c r="I179" s="18" t="s">
        <v>310</v>
      </c>
      <c r="J179" s="22" t="s">
        <v>462</v>
      </c>
      <c r="K179" s="18" t="s">
        <v>24</v>
      </c>
      <c r="L179" s="23"/>
      <c r="M179" s="8">
        <v>6</v>
      </c>
      <c r="N179" s="53">
        <f t="shared" si="6"/>
        <v>1490000</v>
      </c>
      <c r="O179" s="54">
        <f t="shared" si="5"/>
        <v>8940000</v>
      </c>
      <c r="P179" s="42"/>
    </row>
    <row r="180" spans="1:16" s="6" customFormat="1" ht="28.5" hidden="1" customHeight="1" x14ac:dyDescent="0.2">
      <c r="A180" s="7">
        <v>177</v>
      </c>
      <c r="B180" s="8" t="s">
        <v>16</v>
      </c>
      <c r="C180" s="8" t="s">
        <v>427</v>
      </c>
      <c r="D180" s="9" t="s">
        <v>463</v>
      </c>
      <c r="E180" s="44" t="s">
        <v>464</v>
      </c>
      <c r="F180" s="11">
        <v>38366</v>
      </c>
      <c r="G180" s="12" t="s">
        <v>20</v>
      </c>
      <c r="H180" s="16" t="s">
        <v>27</v>
      </c>
      <c r="I180" s="8" t="s">
        <v>31</v>
      </c>
      <c r="J180" s="14" t="s">
        <v>465</v>
      </c>
      <c r="K180" s="8" t="s">
        <v>138</v>
      </c>
      <c r="L180" s="46"/>
      <c r="M180" s="8">
        <v>6</v>
      </c>
      <c r="N180" s="53">
        <f>60%*1490000</f>
        <v>894000</v>
      </c>
      <c r="O180" s="54">
        <f t="shared" si="5"/>
        <v>5364000</v>
      </c>
      <c r="P180" s="43"/>
    </row>
    <row r="181" spans="1:16" s="6" customFormat="1" ht="28.5" customHeight="1" x14ac:dyDescent="0.2">
      <c r="A181" s="7">
        <v>178</v>
      </c>
      <c r="B181" s="8" t="s">
        <v>16</v>
      </c>
      <c r="C181" s="8" t="s">
        <v>427</v>
      </c>
      <c r="D181" s="9" t="s">
        <v>119</v>
      </c>
      <c r="E181" s="44" t="s">
        <v>466</v>
      </c>
      <c r="F181" s="11">
        <v>38973</v>
      </c>
      <c r="G181" s="12" t="s">
        <v>20</v>
      </c>
      <c r="H181" s="16" t="s">
        <v>27</v>
      </c>
      <c r="I181" s="8" t="s">
        <v>163</v>
      </c>
      <c r="J181" s="14" t="s">
        <v>467</v>
      </c>
      <c r="K181" s="8" t="s">
        <v>24</v>
      </c>
      <c r="L181" s="14"/>
      <c r="M181" s="8">
        <v>6</v>
      </c>
      <c r="N181" s="53">
        <f t="shared" si="6"/>
        <v>1490000</v>
      </c>
      <c r="O181" s="54">
        <f t="shared" si="5"/>
        <v>8940000</v>
      </c>
      <c r="P181" s="43"/>
    </row>
    <row r="182" spans="1:16" s="6" customFormat="1" ht="28.5" customHeight="1" x14ac:dyDescent="0.2">
      <c r="A182" s="7">
        <v>179</v>
      </c>
      <c r="B182" s="8" t="s">
        <v>16</v>
      </c>
      <c r="C182" s="8" t="s">
        <v>427</v>
      </c>
      <c r="D182" s="9" t="s">
        <v>18</v>
      </c>
      <c r="E182" s="47" t="s">
        <v>468</v>
      </c>
      <c r="F182" s="11">
        <v>39022</v>
      </c>
      <c r="G182" s="12" t="s">
        <v>20</v>
      </c>
      <c r="H182" s="13" t="s">
        <v>21</v>
      </c>
      <c r="I182" s="8" t="s">
        <v>446</v>
      </c>
      <c r="J182" s="13" t="s">
        <v>469</v>
      </c>
      <c r="K182" s="8" t="s">
        <v>24</v>
      </c>
      <c r="L182" s="13"/>
      <c r="M182" s="8">
        <v>6</v>
      </c>
      <c r="N182" s="53">
        <f t="shared" si="6"/>
        <v>1490000</v>
      </c>
      <c r="O182" s="54">
        <f t="shared" si="5"/>
        <v>8940000</v>
      </c>
      <c r="P182" s="43"/>
    </row>
    <row r="183" spans="1:16" s="6" customFormat="1" ht="28.5" hidden="1" customHeight="1" x14ac:dyDescent="0.2">
      <c r="A183" s="7">
        <v>180</v>
      </c>
      <c r="B183" s="8" t="s">
        <v>16</v>
      </c>
      <c r="C183" s="8" t="s">
        <v>427</v>
      </c>
      <c r="D183" s="9" t="s">
        <v>18</v>
      </c>
      <c r="E183" s="44" t="s">
        <v>470</v>
      </c>
      <c r="F183" s="11">
        <v>38647</v>
      </c>
      <c r="G183" s="12" t="s">
        <v>20</v>
      </c>
      <c r="H183" s="13" t="s">
        <v>21</v>
      </c>
      <c r="I183" s="8" t="s">
        <v>446</v>
      </c>
      <c r="J183" s="13" t="s">
        <v>471</v>
      </c>
      <c r="K183" s="29" t="s">
        <v>59</v>
      </c>
      <c r="L183" s="34"/>
      <c r="M183" s="8">
        <v>6</v>
      </c>
      <c r="N183" s="53">
        <f t="shared" si="6"/>
        <v>1490000</v>
      </c>
      <c r="O183" s="54">
        <f t="shared" si="5"/>
        <v>8940000</v>
      </c>
      <c r="P183" s="43"/>
    </row>
    <row r="184" spans="1:16" s="6" customFormat="1" ht="28.5" customHeight="1" x14ac:dyDescent="0.2">
      <c r="A184" s="7">
        <v>181</v>
      </c>
      <c r="B184" s="8" t="s">
        <v>16</v>
      </c>
      <c r="C184" s="8" t="s">
        <v>427</v>
      </c>
      <c r="D184" s="9" t="s">
        <v>162</v>
      </c>
      <c r="E184" s="44" t="s">
        <v>472</v>
      </c>
      <c r="F184" s="11">
        <v>39056</v>
      </c>
      <c r="G184" s="12" t="s">
        <v>20</v>
      </c>
      <c r="H184" s="13" t="s">
        <v>21</v>
      </c>
      <c r="I184" s="8" t="s">
        <v>310</v>
      </c>
      <c r="J184" s="14" t="s">
        <v>473</v>
      </c>
      <c r="K184" s="29" t="s">
        <v>24</v>
      </c>
      <c r="L184" s="34"/>
      <c r="M184" s="8">
        <v>6</v>
      </c>
      <c r="N184" s="53">
        <f t="shared" si="6"/>
        <v>1490000</v>
      </c>
      <c r="O184" s="54">
        <f t="shared" si="5"/>
        <v>8940000</v>
      </c>
      <c r="P184" s="43"/>
    </row>
    <row r="185" spans="1:16" s="6" customFormat="1" ht="28.5" hidden="1" customHeight="1" x14ac:dyDescent="0.2">
      <c r="A185" s="7">
        <v>182</v>
      </c>
      <c r="B185" s="8" t="s">
        <v>16</v>
      </c>
      <c r="C185" s="8" t="s">
        <v>474</v>
      </c>
      <c r="D185" s="9" t="s">
        <v>463</v>
      </c>
      <c r="E185" s="44" t="s">
        <v>475</v>
      </c>
      <c r="F185" s="11">
        <v>38900</v>
      </c>
      <c r="G185" s="12" t="s">
        <v>20</v>
      </c>
      <c r="H185" s="16" t="s">
        <v>27</v>
      </c>
      <c r="I185" s="8" t="s">
        <v>31</v>
      </c>
      <c r="J185" s="14" t="s">
        <v>247</v>
      </c>
      <c r="K185" s="8" t="s">
        <v>138</v>
      </c>
      <c r="L185" s="46"/>
      <c r="M185" s="8">
        <v>6</v>
      </c>
      <c r="N185" s="53">
        <f>60%*1490000</f>
        <v>894000</v>
      </c>
      <c r="O185" s="54">
        <f t="shared" si="5"/>
        <v>5364000</v>
      </c>
      <c r="P185" s="43"/>
    </row>
    <row r="186" spans="1:16" s="6" customFormat="1" ht="28.5" hidden="1" customHeight="1" x14ac:dyDescent="0.2">
      <c r="A186" s="7">
        <v>183</v>
      </c>
      <c r="B186" s="8" t="s">
        <v>16</v>
      </c>
      <c r="C186" s="8" t="s">
        <v>474</v>
      </c>
      <c r="D186" s="9" t="s">
        <v>18</v>
      </c>
      <c r="E186" s="47" t="s">
        <v>476</v>
      </c>
      <c r="F186" s="11">
        <v>38448</v>
      </c>
      <c r="G186" s="12" t="s">
        <v>20</v>
      </c>
      <c r="H186" s="13" t="s">
        <v>21</v>
      </c>
      <c r="I186" s="8" t="s">
        <v>66</v>
      </c>
      <c r="J186" s="14" t="s">
        <v>247</v>
      </c>
      <c r="K186" s="8" t="s">
        <v>59</v>
      </c>
      <c r="L186" s="13"/>
      <c r="M186" s="8">
        <v>6</v>
      </c>
      <c r="N186" s="53">
        <f t="shared" si="6"/>
        <v>1490000</v>
      </c>
      <c r="O186" s="54">
        <f t="shared" si="5"/>
        <v>8940000</v>
      </c>
      <c r="P186" s="43"/>
    </row>
    <row r="187" spans="1:16" s="6" customFormat="1" ht="28.5" hidden="1" customHeight="1" x14ac:dyDescent="0.2">
      <c r="A187" s="7">
        <v>184</v>
      </c>
      <c r="B187" s="8" t="s">
        <v>16</v>
      </c>
      <c r="C187" s="8" t="s">
        <v>474</v>
      </c>
      <c r="D187" s="9" t="s">
        <v>477</v>
      </c>
      <c r="E187" s="44" t="s">
        <v>478</v>
      </c>
      <c r="F187" s="11">
        <v>38981</v>
      </c>
      <c r="G187" s="12" t="s">
        <v>20</v>
      </c>
      <c r="H187" s="16" t="s">
        <v>27</v>
      </c>
      <c r="I187" s="8" t="s">
        <v>31</v>
      </c>
      <c r="J187" s="14" t="s">
        <v>479</v>
      </c>
      <c r="K187" s="8" t="s">
        <v>109</v>
      </c>
      <c r="L187" s="46"/>
      <c r="M187" s="8">
        <v>6</v>
      </c>
      <c r="N187" s="53">
        <f>60%*1490000</f>
        <v>894000</v>
      </c>
      <c r="O187" s="54">
        <f t="shared" si="5"/>
        <v>5364000</v>
      </c>
      <c r="P187" s="43"/>
    </row>
    <row r="188" spans="1:16" s="6" customFormat="1" ht="28.5" customHeight="1" x14ac:dyDescent="0.2">
      <c r="A188" s="7">
        <v>185</v>
      </c>
      <c r="B188" s="8" t="s">
        <v>16</v>
      </c>
      <c r="C188" s="8" t="s">
        <v>474</v>
      </c>
      <c r="D188" s="9" t="s">
        <v>18</v>
      </c>
      <c r="E188" s="47" t="s">
        <v>480</v>
      </c>
      <c r="F188" s="11">
        <v>38982</v>
      </c>
      <c r="G188" s="12" t="s">
        <v>20</v>
      </c>
      <c r="H188" s="13" t="s">
        <v>21</v>
      </c>
      <c r="I188" s="8" t="s">
        <v>66</v>
      </c>
      <c r="J188" s="14" t="s">
        <v>247</v>
      </c>
      <c r="K188" s="8" t="s">
        <v>24</v>
      </c>
      <c r="L188" s="13"/>
      <c r="M188" s="8">
        <v>6</v>
      </c>
      <c r="N188" s="53">
        <f t="shared" si="6"/>
        <v>1490000</v>
      </c>
      <c r="O188" s="54">
        <f t="shared" si="5"/>
        <v>8940000</v>
      </c>
      <c r="P188" s="43"/>
    </row>
    <row r="189" spans="1:16" s="6" customFormat="1" ht="28.5" hidden="1" customHeight="1" x14ac:dyDescent="0.2">
      <c r="A189" s="7">
        <v>186</v>
      </c>
      <c r="B189" s="8" t="s">
        <v>16</v>
      </c>
      <c r="C189" s="8" t="s">
        <v>474</v>
      </c>
      <c r="D189" s="9" t="s">
        <v>18</v>
      </c>
      <c r="E189" s="47" t="s">
        <v>481</v>
      </c>
      <c r="F189" s="11">
        <v>38757</v>
      </c>
      <c r="G189" s="12" t="s">
        <v>20</v>
      </c>
      <c r="H189" s="13" t="s">
        <v>21</v>
      </c>
      <c r="I189" s="8" t="s">
        <v>66</v>
      </c>
      <c r="J189" s="14" t="s">
        <v>247</v>
      </c>
      <c r="K189" s="8" t="s">
        <v>59</v>
      </c>
      <c r="L189" s="13"/>
      <c r="M189" s="8">
        <v>6</v>
      </c>
      <c r="N189" s="53">
        <f t="shared" si="6"/>
        <v>1490000</v>
      </c>
      <c r="O189" s="54">
        <f t="shared" si="5"/>
        <v>8940000</v>
      </c>
      <c r="P189" s="43"/>
    </row>
    <row r="190" spans="1:16" s="6" customFormat="1" ht="28.5" hidden="1" customHeight="1" x14ac:dyDescent="0.2">
      <c r="A190" s="7">
        <v>187</v>
      </c>
      <c r="B190" s="8" t="s">
        <v>16</v>
      </c>
      <c r="C190" s="8" t="s">
        <v>474</v>
      </c>
      <c r="D190" s="9" t="s">
        <v>25</v>
      </c>
      <c r="E190" s="44" t="s">
        <v>482</v>
      </c>
      <c r="F190" s="11">
        <v>38910</v>
      </c>
      <c r="G190" s="12" t="s">
        <v>20</v>
      </c>
      <c r="H190" s="16" t="s">
        <v>27</v>
      </c>
      <c r="I190" s="8" t="s">
        <v>66</v>
      </c>
      <c r="J190" s="14" t="s">
        <v>247</v>
      </c>
      <c r="K190" s="8" t="s">
        <v>59</v>
      </c>
      <c r="L190" s="13"/>
      <c r="M190" s="8">
        <v>6</v>
      </c>
      <c r="N190" s="53">
        <f t="shared" si="6"/>
        <v>1490000</v>
      </c>
      <c r="O190" s="54">
        <f t="shared" si="5"/>
        <v>8940000</v>
      </c>
      <c r="P190" s="43"/>
    </row>
    <row r="191" spans="1:16" s="6" customFormat="1" ht="28.5" hidden="1" customHeight="1" x14ac:dyDescent="0.2">
      <c r="A191" s="7">
        <v>188</v>
      </c>
      <c r="B191" s="8" t="s">
        <v>16</v>
      </c>
      <c r="C191" s="8" t="s">
        <v>474</v>
      </c>
      <c r="D191" s="9" t="s">
        <v>483</v>
      </c>
      <c r="E191" s="44" t="s">
        <v>484</v>
      </c>
      <c r="F191" s="11">
        <v>38665</v>
      </c>
      <c r="G191" s="12" t="s">
        <v>20</v>
      </c>
      <c r="H191" s="16" t="s">
        <v>27</v>
      </c>
      <c r="I191" s="8" t="s">
        <v>31</v>
      </c>
      <c r="J191" s="14" t="s">
        <v>247</v>
      </c>
      <c r="K191" s="8" t="s">
        <v>138</v>
      </c>
      <c r="L191" s="46"/>
      <c r="M191" s="8">
        <v>6</v>
      </c>
      <c r="N191" s="53">
        <f>60%*1490000</f>
        <v>894000</v>
      </c>
      <c r="O191" s="54">
        <f t="shared" si="5"/>
        <v>5364000</v>
      </c>
      <c r="P191" s="43"/>
    </row>
    <row r="192" spans="1:16" s="6" customFormat="1" ht="28.5" hidden="1" customHeight="1" x14ac:dyDescent="0.2">
      <c r="A192" s="7">
        <v>189</v>
      </c>
      <c r="B192" s="8" t="s">
        <v>16</v>
      </c>
      <c r="C192" s="8" t="s">
        <v>474</v>
      </c>
      <c r="D192" s="9" t="s">
        <v>115</v>
      </c>
      <c r="E192" s="44" t="s">
        <v>485</v>
      </c>
      <c r="F192" s="32">
        <v>38724</v>
      </c>
      <c r="G192" s="12" t="s">
        <v>20</v>
      </c>
      <c r="H192" s="16" t="s">
        <v>27</v>
      </c>
      <c r="I192" s="8" t="s">
        <v>66</v>
      </c>
      <c r="J192" s="14" t="s">
        <v>486</v>
      </c>
      <c r="K192" s="8" t="s">
        <v>59</v>
      </c>
      <c r="L192" s="13"/>
      <c r="M192" s="8">
        <v>6</v>
      </c>
      <c r="N192" s="53">
        <f t="shared" si="6"/>
        <v>1490000</v>
      </c>
      <c r="O192" s="54">
        <f t="shared" si="5"/>
        <v>8940000</v>
      </c>
      <c r="P192" s="43"/>
    </row>
    <row r="193" spans="1:16" s="6" customFormat="1" ht="28.5" hidden="1" customHeight="1" x14ac:dyDescent="0.2">
      <c r="A193" s="7">
        <v>190</v>
      </c>
      <c r="B193" s="8" t="s">
        <v>16</v>
      </c>
      <c r="C193" s="8" t="s">
        <v>474</v>
      </c>
      <c r="D193" s="9" t="s">
        <v>115</v>
      </c>
      <c r="E193" s="44" t="s">
        <v>487</v>
      </c>
      <c r="F193" s="11">
        <v>38754</v>
      </c>
      <c r="G193" s="12" t="s">
        <v>20</v>
      </c>
      <c r="H193" s="16" t="s">
        <v>27</v>
      </c>
      <c r="I193" s="8" t="s">
        <v>66</v>
      </c>
      <c r="J193" s="14" t="s">
        <v>247</v>
      </c>
      <c r="K193" s="8" t="s">
        <v>36</v>
      </c>
      <c r="L193" s="13"/>
      <c r="M193" s="8">
        <v>6</v>
      </c>
      <c r="N193" s="53">
        <f>80%*1490000</f>
        <v>1192000</v>
      </c>
      <c r="O193" s="54">
        <f t="shared" si="5"/>
        <v>7152000</v>
      </c>
      <c r="P193" s="43"/>
    </row>
    <row r="194" spans="1:16" s="6" customFormat="1" ht="28.5" hidden="1" customHeight="1" x14ac:dyDescent="0.2">
      <c r="A194" s="7">
        <v>191</v>
      </c>
      <c r="B194" s="8" t="s">
        <v>16</v>
      </c>
      <c r="C194" s="8" t="s">
        <v>474</v>
      </c>
      <c r="D194" s="9" t="s">
        <v>488</v>
      </c>
      <c r="E194" s="44" t="s">
        <v>489</v>
      </c>
      <c r="F194" s="11">
        <v>38975</v>
      </c>
      <c r="G194" s="12" t="s">
        <v>20</v>
      </c>
      <c r="H194" s="13" t="s">
        <v>21</v>
      </c>
      <c r="I194" s="8" t="s">
        <v>31</v>
      </c>
      <c r="J194" s="14" t="s">
        <v>490</v>
      </c>
      <c r="K194" s="8" t="s">
        <v>138</v>
      </c>
      <c r="L194" s="46"/>
      <c r="M194" s="8">
        <v>6</v>
      </c>
      <c r="N194" s="53">
        <f>60%*1490000</f>
        <v>894000</v>
      </c>
      <c r="O194" s="54">
        <f t="shared" si="5"/>
        <v>5364000</v>
      </c>
      <c r="P194" s="43"/>
    </row>
    <row r="195" spans="1:16" s="6" customFormat="1" ht="28.5" customHeight="1" x14ac:dyDescent="0.2">
      <c r="A195" s="7">
        <v>192</v>
      </c>
      <c r="B195" s="8" t="s">
        <v>16</v>
      </c>
      <c r="C195" s="8" t="s">
        <v>474</v>
      </c>
      <c r="D195" s="9" t="s">
        <v>115</v>
      </c>
      <c r="E195" s="44" t="s">
        <v>491</v>
      </c>
      <c r="F195" s="11">
        <v>38474</v>
      </c>
      <c r="G195" s="12" t="s">
        <v>20</v>
      </c>
      <c r="H195" s="16" t="s">
        <v>27</v>
      </c>
      <c r="I195" s="8" t="s">
        <v>66</v>
      </c>
      <c r="J195" s="14" t="s">
        <v>492</v>
      </c>
      <c r="K195" s="8" t="s">
        <v>24</v>
      </c>
      <c r="L195" s="13"/>
      <c r="M195" s="8">
        <v>6</v>
      </c>
      <c r="N195" s="53">
        <f t="shared" si="6"/>
        <v>1490000</v>
      </c>
      <c r="O195" s="54">
        <f t="shared" si="5"/>
        <v>8940000</v>
      </c>
      <c r="P195" s="43"/>
    </row>
    <row r="196" spans="1:16" s="6" customFormat="1" ht="28.5" hidden="1" customHeight="1" x14ac:dyDescent="0.2">
      <c r="A196" s="7">
        <v>193</v>
      </c>
      <c r="B196" s="8" t="s">
        <v>16</v>
      </c>
      <c r="C196" s="8" t="s">
        <v>474</v>
      </c>
      <c r="D196" s="9" t="s">
        <v>493</v>
      </c>
      <c r="E196" s="44" t="s">
        <v>494</v>
      </c>
      <c r="F196" s="11">
        <v>38977</v>
      </c>
      <c r="G196" s="12" t="s">
        <v>20</v>
      </c>
      <c r="H196" s="13" t="s">
        <v>21</v>
      </c>
      <c r="I196" s="8" t="s">
        <v>31</v>
      </c>
      <c r="J196" s="14" t="s">
        <v>490</v>
      </c>
      <c r="K196" s="8" t="s">
        <v>138</v>
      </c>
      <c r="L196" s="46"/>
      <c r="M196" s="8">
        <v>6</v>
      </c>
      <c r="N196" s="53">
        <f>60%*1490000</f>
        <v>894000</v>
      </c>
      <c r="O196" s="54">
        <f t="shared" si="5"/>
        <v>5364000</v>
      </c>
      <c r="P196" s="43"/>
    </row>
    <row r="197" spans="1:16" s="6" customFormat="1" ht="28.5" hidden="1" customHeight="1" x14ac:dyDescent="0.2">
      <c r="A197" s="7">
        <v>194</v>
      </c>
      <c r="B197" s="8" t="s">
        <v>16</v>
      </c>
      <c r="C197" s="8" t="s">
        <v>474</v>
      </c>
      <c r="D197" s="9" t="s">
        <v>495</v>
      </c>
      <c r="E197" s="44" t="s">
        <v>496</v>
      </c>
      <c r="F197" s="11">
        <v>38881</v>
      </c>
      <c r="G197" s="12" t="s">
        <v>20</v>
      </c>
      <c r="H197" s="13" t="s">
        <v>21</v>
      </c>
      <c r="I197" s="8" t="s">
        <v>90</v>
      </c>
      <c r="J197" s="14" t="s">
        <v>247</v>
      </c>
      <c r="K197" s="8" t="s">
        <v>59</v>
      </c>
      <c r="L197" s="13"/>
      <c r="M197" s="8">
        <v>6</v>
      </c>
      <c r="N197" s="53">
        <f t="shared" si="6"/>
        <v>1490000</v>
      </c>
      <c r="O197" s="54">
        <f t="shared" ref="O197:O232" si="8">N197*M197</f>
        <v>8940000</v>
      </c>
      <c r="P197" s="43"/>
    </row>
    <row r="198" spans="1:16" s="6" customFormat="1" ht="28.5" hidden="1" customHeight="1" x14ac:dyDescent="0.2">
      <c r="A198" s="7">
        <v>195</v>
      </c>
      <c r="B198" s="8" t="s">
        <v>16</v>
      </c>
      <c r="C198" s="8" t="s">
        <v>474</v>
      </c>
      <c r="D198" s="9" t="s">
        <v>115</v>
      </c>
      <c r="E198" s="44" t="s">
        <v>497</v>
      </c>
      <c r="F198" s="11">
        <v>38789</v>
      </c>
      <c r="G198" s="12" t="s">
        <v>20</v>
      </c>
      <c r="H198" s="16" t="s">
        <v>27</v>
      </c>
      <c r="I198" s="8" t="s">
        <v>66</v>
      </c>
      <c r="J198" s="14" t="s">
        <v>486</v>
      </c>
      <c r="K198" s="8" t="s">
        <v>59</v>
      </c>
      <c r="L198" s="13"/>
      <c r="M198" s="8">
        <v>6</v>
      </c>
      <c r="N198" s="53">
        <f t="shared" si="6"/>
        <v>1490000</v>
      </c>
      <c r="O198" s="54">
        <f t="shared" si="8"/>
        <v>8940000</v>
      </c>
      <c r="P198" s="43"/>
    </row>
    <row r="199" spans="1:16" s="6" customFormat="1" ht="28.5" hidden="1" customHeight="1" x14ac:dyDescent="0.2">
      <c r="A199" s="17">
        <v>196</v>
      </c>
      <c r="B199" s="18" t="s">
        <v>16</v>
      </c>
      <c r="C199" s="18" t="s">
        <v>474</v>
      </c>
      <c r="D199" s="9" t="s">
        <v>18</v>
      </c>
      <c r="E199" s="44" t="s">
        <v>498</v>
      </c>
      <c r="F199" s="19">
        <v>38836</v>
      </c>
      <c r="G199" s="20" t="s">
        <v>20</v>
      </c>
      <c r="H199" s="23" t="s">
        <v>21</v>
      </c>
      <c r="I199" s="21" t="s">
        <v>66</v>
      </c>
      <c r="J199" s="22" t="s">
        <v>486</v>
      </c>
      <c r="K199" s="18" t="s">
        <v>36</v>
      </c>
      <c r="L199" s="23"/>
      <c r="M199" s="8">
        <v>6</v>
      </c>
      <c r="N199" s="53">
        <f>80%*1490000</f>
        <v>1192000</v>
      </c>
      <c r="O199" s="54">
        <f t="shared" si="8"/>
        <v>7152000</v>
      </c>
      <c r="P199" s="42"/>
    </row>
    <row r="200" spans="1:16" s="6" customFormat="1" ht="28.5" hidden="1" customHeight="1" x14ac:dyDescent="0.2">
      <c r="A200" s="7">
        <v>197</v>
      </c>
      <c r="B200" s="8" t="s">
        <v>16</v>
      </c>
      <c r="C200" s="8" t="s">
        <v>474</v>
      </c>
      <c r="D200" s="9" t="s">
        <v>25</v>
      </c>
      <c r="E200" s="44" t="s">
        <v>499</v>
      </c>
      <c r="F200" s="11">
        <v>38429</v>
      </c>
      <c r="G200" s="12" t="s">
        <v>20</v>
      </c>
      <c r="H200" s="13" t="s">
        <v>21</v>
      </c>
      <c r="I200" s="16" t="s">
        <v>66</v>
      </c>
      <c r="J200" s="14" t="s">
        <v>486</v>
      </c>
      <c r="K200" s="8" t="s">
        <v>59</v>
      </c>
      <c r="L200" s="14"/>
      <c r="M200" s="8">
        <v>6</v>
      </c>
      <c r="N200" s="53">
        <f t="shared" si="6"/>
        <v>1490000</v>
      </c>
      <c r="O200" s="54">
        <f t="shared" si="8"/>
        <v>8940000</v>
      </c>
      <c r="P200" s="43"/>
    </row>
    <row r="201" spans="1:16" s="6" customFormat="1" ht="28.5" hidden="1" customHeight="1" x14ac:dyDescent="0.2">
      <c r="A201" s="7">
        <v>198</v>
      </c>
      <c r="B201" s="8" t="s">
        <v>16</v>
      </c>
      <c r="C201" s="8" t="s">
        <v>474</v>
      </c>
      <c r="D201" s="9" t="s">
        <v>25</v>
      </c>
      <c r="E201" s="44" t="s">
        <v>500</v>
      </c>
      <c r="F201" s="11">
        <v>38824</v>
      </c>
      <c r="G201" s="12" t="s">
        <v>20</v>
      </c>
      <c r="H201" s="16" t="s">
        <v>27</v>
      </c>
      <c r="I201" s="16" t="s">
        <v>66</v>
      </c>
      <c r="J201" s="14" t="s">
        <v>247</v>
      </c>
      <c r="K201" s="8" t="s">
        <v>59</v>
      </c>
      <c r="L201" s="14"/>
      <c r="M201" s="8">
        <v>6</v>
      </c>
      <c r="N201" s="53">
        <f t="shared" si="6"/>
        <v>1490000</v>
      </c>
      <c r="O201" s="54">
        <f t="shared" si="8"/>
        <v>8940000</v>
      </c>
      <c r="P201" s="43"/>
    </row>
    <row r="202" spans="1:16" s="6" customFormat="1" ht="28.5" hidden="1" customHeight="1" x14ac:dyDescent="0.2">
      <c r="A202" s="7">
        <v>199</v>
      </c>
      <c r="B202" s="8" t="s">
        <v>16</v>
      </c>
      <c r="C202" s="8" t="s">
        <v>501</v>
      </c>
      <c r="D202" s="9" t="s">
        <v>25</v>
      </c>
      <c r="E202" s="44" t="s">
        <v>502</v>
      </c>
      <c r="F202" s="11">
        <v>38830</v>
      </c>
      <c r="G202" s="12" t="s">
        <v>20</v>
      </c>
      <c r="H202" s="16" t="s">
        <v>27</v>
      </c>
      <c r="I202" s="16" t="s">
        <v>66</v>
      </c>
      <c r="J202" s="14" t="s">
        <v>503</v>
      </c>
      <c r="K202" s="8" t="s">
        <v>59</v>
      </c>
      <c r="L202" s="14"/>
      <c r="M202" s="8">
        <v>6</v>
      </c>
      <c r="N202" s="53">
        <f t="shared" si="6"/>
        <v>1490000</v>
      </c>
      <c r="O202" s="54">
        <f t="shared" si="8"/>
        <v>8940000</v>
      </c>
      <c r="P202" s="43"/>
    </row>
    <row r="203" spans="1:16" s="6" customFormat="1" ht="28.5" hidden="1" customHeight="1" x14ac:dyDescent="0.2">
      <c r="A203" s="7">
        <v>200</v>
      </c>
      <c r="B203" s="8" t="s">
        <v>16</v>
      </c>
      <c r="C203" s="8" t="s">
        <v>501</v>
      </c>
      <c r="D203" s="9" t="s">
        <v>504</v>
      </c>
      <c r="E203" s="44" t="s">
        <v>505</v>
      </c>
      <c r="F203" s="11">
        <v>38810</v>
      </c>
      <c r="G203" s="12" t="s">
        <v>20</v>
      </c>
      <c r="H203" s="13" t="s">
        <v>21</v>
      </c>
      <c r="I203" s="16" t="s">
        <v>22</v>
      </c>
      <c r="J203" s="14" t="s">
        <v>479</v>
      </c>
      <c r="K203" s="8" t="s">
        <v>59</v>
      </c>
      <c r="L203" s="14"/>
      <c r="M203" s="8">
        <v>6</v>
      </c>
      <c r="N203" s="53">
        <f t="shared" si="6"/>
        <v>1490000</v>
      </c>
      <c r="O203" s="54">
        <f t="shared" si="8"/>
        <v>8940000</v>
      </c>
      <c r="P203" s="43"/>
    </row>
    <row r="204" spans="1:16" s="6" customFormat="1" ht="28.5" hidden="1" customHeight="1" x14ac:dyDescent="0.2">
      <c r="A204" s="7">
        <v>201</v>
      </c>
      <c r="B204" s="8" t="s">
        <v>16</v>
      </c>
      <c r="C204" s="8" t="s">
        <v>501</v>
      </c>
      <c r="D204" s="9" t="s">
        <v>115</v>
      </c>
      <c r="E204" s="44" t="s">
        <v>506</v>
      </c>
      <c r="F204" s="11">
        <v>39025</v>
      </c>
      <c r="G204" s="12" t="s">
        <v>20</v>
      </c>
      <c r="H204" s="16" t="s">
        <v>27</v>
      </c>
      <c r="I204" s="16" t="s">
        <v>22</v>
      </c>
      <c r="J204" s="14" t="s">
        <v>507</v>
      </c>
      <c r="K204" s="8" t="s">
        <v>59</v>
      </c>
      <c r="L204" s="14"/>
      <c r="M204" s="8">
        <v>6</v>
      </c>
      <c r="N204" s="53">
        <f t="shared" si="6"/>
        <v>1490000</v>
      </c>
      <c r="O204" s="54">
        <f t="shared" si="8"/>
        <v>8940000</v>
      </c>
      <c r="P204" s="43"/>
    </row>
    <row r="205" spans="1:16" s="6" customFormat="1" ht="28.5" customHeight="1" x14ac:dyDescent="0.2">
      <c r="A205" s="7">
        <v>202</v>
      </c>
      <c r="B205" s="8" t="s">
        <v>16</v>
      </c>
      <c r="C205" s="8" t="s">
        <v>501</v>
      </c>
      <c r="D205" s="9" t="s">
        <v>25</v>
      </c>
      <c r="E205" s="44" t="s">
        <v>508</v>
      </c>
      <c r="F205" s="32">
        <v>38791</v>
      </c>
      <c r="G205" s="12" t="s">
        <v>20</v>
      </c>
      <c r="H205" s="16" t="s">
        <v>27</v>
      </c>
      <c r="I205" s="16" t="s">
        <v>66</v>
      </c>
      <c r="J205" s="14" t="s">
        <v>509</v>
      </c>
      <c r="K205" s="8" t="s">
        <v>24</v>
      </c>
      <c r="L205" s="13"/>
      <c r="M205" s="8">
        <v>6</v>
      </c>
      <c r="N205" s="53">
        <f t="shared" si="6"/>
        <v>1490000</v>
      </c>
      <c r="O205" s="54">
        <f t="shared" si="8"/>
        <v>8940000</v>
      </c>
      <c r="P205" s="43"/>
    </row>
    <row r="206" spans="1:16" s="6" customFormat="1" ht="28.5" customHeight="1" x14ac:dyDescent="0.2">
      <c r="A206" s="7">
        <v>203</v>
      </c>
      <c r="B206" s="8" t="s">
        <v>16</v>
      </c>
      <c r="C206" s="8" t="s">
        <v>501</v>
      </c>
      <c r="D206" s="9" t="s">
        <v>18</v>
      </c>
      <c r="E206" s="44" t="s">
        <v>510</v>
      </c>
      <c r="F206" s="11">
        <v>38093</v>
      </c>
      <c r="G206" s="12" t="s">
        <v>20</v>
      </c>
      <c r="H206" s="13" t="s">
        <v>21</v>
      </c>
      <c r="I206" s="16" t="s">
        <v>66</v>
      </c>
      <c r="J206" s="14" t="s">
        <v>511</v>
      </c>
      <c r="K206" s="8" t="s">
        <v>24</v>
      </c>
      <c r="L206" s="13"/>
      <c r="M206" s="8">
        <v>6</v>
      </c>
      <c r="N206" s="53">
        <f t="shared" si="6"/>
        <v>1490000</v>
      </c>
      <c r="O206" s="54">
        <f t="shared" si="8"/>
        <v>8940000</v>
      </c>
      <c r="P206" s="43"/>
    </row>
    <row r="207" spans="1:16" s="6" customFormat="1" ht="28.5" hidden="1" customHeight="1" x14ac:dyDescent="0.2">
      <c r="A207" s="7">
        <v>204</v>
      </c>
      <c r="B207" s="8" t="s">
        <v>16</v>
      </c>
      <c r="C207" s="8" t="s">
        <v>501</v>
      </c>
      <c r="D207" s="9" t="s">
        <v>18</v>
      </c>
      <c r="E207" s="44" t="s">
        <v>512</v>
      </c>
      <c r="F207" s="11">
        <v>39028</v>
      </c>
      <c r="G207" s="12" t="s">
        <v>20</v>
      </c>
      <c r="H207" s="13" t="s">
        <v>21</v>
      </c>
      <c r="I207" s="16" t="s">
        <v>66</v>
      </c>
      <c r="J207" s="14" t="s">
        <v>503</v>
      </c>
      <c r="K207" s="8" t="s">
        <v>59</v>
      </c>
      <c r="L207" s="13"/>
      <c r="M207" s="8">
        <v>6</v>
      </c>
      <c r="N207" s="53">
        <f t="shared" si="6"/>
        <v>1490000</v>
      </c>
      <c r="O207" s="54">
        <f t="shared" si="8"/>
        <v>8940000</v>
      </c>
      <c r="P207" s="43"/>
    </row>
    <row r="208" spans="1:16" s="6" customFormat="1" ht="28.5" hidden="1" customHeight="1" x14ac:dyDescent="0.2">
      <c r="A208" s="7">
        <v>205</v>
      </c>
      <c r="B208" s="8" t="s">
        <v>16</v>
      </c>
      <c r="C208" s="8" t="s">
        <v>501</v>
      </c>
      <c r="D208" s="9" t="s">
        <v>115</v>
      </c>
      <c r="E208" s="44" t="s">
        <v>513</v>
      </c>
      <c r="F208" s="11">
        <v>38978</v>
      </c>
      <c r="G208" s="12" t="s">
        <v>20</v>
      </c>
      <c r="H208" s="16" t="s">
        <v>27</v>
      </c>
      <c r="I208" s="16" t="s">
        <v>66</v>
      </c>
      <c r="J208" s="14" t="s">
        <v>511</v>
      </c>
      <c r="K208" s="8" t="s">
        <v>59</v>
      </c>
      <c r="L208" s="13"/>
      <c r="M208" s="8">
        <v>6</v>
      </c>
      <c r="N208" s="53">
        <f t="shared" si="6"/>
        <v>1490000</v>
      </c>
      <c r="O208" s="54">
        <f t="shared" si="8"/>
        <v>8940000</v>
      </c>
      <c r="P208" s="43"/>
    </row>
    <row r="209" spans="1:16" s="6" customFormat="1" ht="28.5" hidden="1" customHeight="1" x14ac:dyDescent="0.2">
      <c r="A209" s="7">
        <v>206</v>
      </c>
      <c r="B209" s="8" t="s">
        <v>16</v>
      </c>
      <c r="C209" s="8" t="s">
        <v>501</v>
      </c>
      <c r="D209" s="9" t="s">
        <v>25</v>
      </c>
      <c r="E209" s="44" t="s">
        <v>514</v>
      </c>
      <c r="F209" s="11">
        <v>38925</v>
      </c>
      <c r="G209" s="12" t="s">
        <v>20</v>
      </c>
      <c r="H209" s="16" t="s">
        <v>27</v>
      </c>
      <c r="I209" s="16" t="s">
        <v>66</v>
      </c>
      <c r="J209" s="14" t="s">
        <v>515</v>
      </c>
      <c r="K209" s="8" t="s">
        <v>59</v>
      </c>
      <c r="L209" s="13"/>
      <c r="M209" s="8">
        <v>6</v>
      </c>
      <c r="N209" s="53">
        <f t="shared" si="6"/>
        <v>1490000</v>
      </c>
      <c r="O209" s="54">
        <f t="shared" si="8"/>
        <v>8940000</v>
      </c>
      <c r="P209" s="43"/>
    </row>
    <row r="210" spans="1:16" s="6" customFormat="1" ht="28.5" hidden="1" customHeight="1" x14ac:dyDescent="0.2">
      <c r="A210" s="7">
        <v>207</v>
      </c>
      <c r="B210" s="8" t="s">
        <v>16</v>
      </c>
      <c r="C210" s="8" t="s">
        <v>501</v>
      </c>
      <c r="D210" s="9" t="s">
        <v>516</v>
      </c>
      <c r="E210" s="44" t="s">
        <v>517</v>
      </c>
      <c r="F210" s="11">
        <v>38916</v>
      </c>
      <c r="G210" s="12" t="s">
        <v>20</v>
      </c>
      <c r="H210" s="13" t="s">
        <v>21</v>
      </c>
      <c r="I210" s="16" t="s">
        <v>31</v>
      </c>
      <c r="J210" s="14" t="s">
        <v>518</v>
      </c>
      <c r="K210" s="8" t="s">
        <v>109</v>
      </c>
      <c r="L210" s="13"/>
      <c r="M210" s="8">
        <v>6</v>
      </c>
      <c r="N210" s="53">
        <f>60%*1490000</f>
        <v>894000</v>
      </c>
      <c r="O210" s="54">
        <f t="shared" si="8"/>
        <v>5364000</v>
      </c>
      <c r="P210" s="43"/>
    </row>
    <row r="211" spans="1:16" s="6" customFormat="1" ht="28.5" hidden="1" customHeight="1" x14ac:dyDescent="0.2">
      <c r="A211" s="7">
        <v>208</v>
      </c>
      <c r="B211" s="8" t="s">
        <v>16</v>
      </c>
      <c r="C211" s="8" t="s">
        <v>501</v>
      </c>
      <c r="D211" s="9" t="s">
        <v>25</v>
      </c>
      <c r="E211" s="44" t="s">
        <v>519</v>
      </c>
      <c r="F211" s="11">
        <v>38818</v>
      </c>
      <c r="G211" s="12" t="s">
        <v>20</v>
      </c>
      <c r="H211" s="16" t="s">
        <v>27</v>
      </c>
      <c r="I211" s="16" t="s">
        <v>66</v>
      </c>
      <c r="J211" s="14" t="s">
        <v>503</v>
      </c>
      <c r="K211" s="8" t="s">
        <v>59</v>
      </c>
      <c r="L211" s="13"/>
      <c r="M211" s="8">
        <v>6</v>
      </c>
      <c r="N211" s="53">
        <f t="shared" si="6"/>
        <v>1490000</v>
      </c>
      <c r="O211" s="54">
        <f t="shared" si="8"/>
        <v>8940000</v>
      </c>
      <c r="P211" s="43"/>
    </row>
    <row r="212" spans="1:16" s="6" customFormat="1" ht="28.5" hidden="1" customHeight="1" x14ac:dyDescent="0.2">
      <c r="A212" s="7">
        <v>209</v>
      </c>
      <c r="B212" s="8" t="s">
        <v>16</v>
      </c>
      <c r="C212" s="8" t="s">
        <v>501</v>
      </c>
      <c r="D212" s="9" t="s">
        <v>463</v>
      </c>
      <c r="E212" s="44" t="s">
        <v>433</v>
      </c>
      <c r="F212" s="11">
        <v>39053</v>
      </c>
      <c r="G212" s="12" t="s">
        <v>20</v>
      </c>
      <c r="H212" s="16" t="s">
        <v>27</v>
      </c>
      <c r="I212" s="16" t="s">
        <v>31</v>
      </c>
      <c r="J212" s="14" t="s">
        <v>520</v>
      </c>
      <c r="K212" s="8" t="s">
        <v>138</v>
      </c>
      <c r="L212" s="46"/>
      <c r="M212" s="8">
        <v>6</v>
      </c>
      <c r="N212" s="53">
        <f>60%*1490000</f>
        <v>894000</v>
      </c>
      <c r="O212" s="54">
        <f t="shared" si="8"/>
        <v>5364000</v>
      </c>
      <c r="P212" s="43"/>
    </row>
    <row r="213" spans="1:16" s="6" customFormat="1" ht="28.5" hidden="1" customHeight="1" x14ac:dyDescent="0.2">
      <c r="A213" s="7">
        <v>210</v>
      </c>
      <c r="B213" s="8" t="s">
        <v>16</v>
      </c>
      <c r="C213" s="8" t="s">
        <v>501</v>
      </c>
      <c r="D213" s="9" t="s">
        <v>458</v>
      </c>
      <c r="E213" s="44" t="s">
        <v>494</v>
      </c>
      <c r="F213" s="11">
        <v>38757</v>
      </c>
      <c r="G213" s="12" t="s">
        <v>20</v>
      </c>
      <c r="H213" s="13" t="s">
        <v>21</v>
      </c>
      <c r="I213" s="16" t="s">
        <v>31</v>
      </c>
      <c r="J213" s="14" t="s">
        <v>521</v>
      </c>
      <c r="K213" s="8" t="s">
        <v>138</v>
      </c>
      <c r="L213" s="46"/>
      <c r="M213" s="8">
        <v>6</v>
      </c>
      <c r="N213" s="53">
        <f>60%*1490000</f>
        <v>894000</v>
      </c>
      <c r="O213" s="54">
        <f t="shared" si="8"/>
        <v>5364000</v>
      </c>
      <c r="P213" s="43"/>
    </row>
    <row r="214" spans="1:16" s="6" customFormat="1" ht="28.5" customHeight="1" x14ac:dyDescent="0.2">
      <c r="A214" s="7">
        <v>211</v>
      </c>
      <c r="B214" s="8" t="s">
        <v>16</v>
      </c>
      <c r="C214" s="8" t="s">
        <v>501</v>
      </c>
      <c r="D214" s="9" t="s">
        <v>18</v>
      </c>
      <c r="E214" s="44" t="s">
        <v>522</v>
      </c>
      <c r="F214" s="11">
        <v>38875</v>
      </c>
      <c r="G214" s="12" t="s">
        <v>20</v>
      </c>
      <c r="H214" s="13" t="s">
        <v>21</v>
      </c>
      <c r="I214" s="16" t="s">
        <v>66</v>
      </c>
      <c r="J214" s="14" t="s">
        <v>523</v>
      </c>
      <c r="K214" s="8" t="s">
        <v>24</v>
      </c>
      <c r="L214" s="13"/>
      <c r="M214" s="8">
        <v>6</v>
      </c>
      <c r="N214" s="53">
        <f t="shared" ref="N214:N231" si="9">100%*1490000</f>
        <v>1490000</v>
      </c>
      <c r="O214" s="54">
        <f t="shared" si="8"/>
        <v>8940000</v>
      </c>
      <c r="P214" s="43"/>
    </row>
    <row r="215" spans="1:16" s="6" customFormat="1" ht="28.5" customHeight="1" x14ac:dyDescent="0.2">
      <c r="A215" s="7">
        <v>212</v>
      </c>
      <c r="B215" s="8" t="s">
        <v>16</v>
      </c>
      <c r="C215" s="8" t="s">
        <v>501</v>
      </c>
      <c r="D215" s="9" t="s">
        <v>524</v>
      </c>
      <c r="E215" s="44" t="s">
        <v>259</v>
      </c>
      <c r="F215" s="11">
        <v>39044</v>
      </c>
      <c r="G215" s="12" t="s">
        <v>20</v>
      </c>
      <c r="H215" s="16" t="s">
        <v>27</v>
      </c>
      <c r="I215" s="13" t="s">
        <v>113</v>
      </c>
      <c r="J215" s="14" t="s">
        <v>525</v>
      </c>
      <c r="K215" s="8" t="s">
        <v>24</v>
      </c>
      <c r="L215" s="13"/>
      <c r="M215" s="8">
        <v>6</v>
      </c>
      <c r="N215" s="53">
        <f t="shared" si="9"/>
        <v>1490000</v>
      </c>
      <c r="O215" s="54">
        <f t="shared" si="8"/>
        <v>8940000</v>
      </c>
      <c r="P215" s="43"/>
    </row>
    <row r="216" spans="1:16" s="6" customFormat="1" ht="28.5" customHeight="1" x14ac:dyDescent="0.2">
      <c r="A216" s="7">
        <v>213</v>
      </c>
      <c r="B216" s="8" t="s">
        <v>16</v>
      </c>
      <c r="C216" s="8" t="s">
        <v>501</v>
      </c>
      <c r="D216" s="9" t="s">
        <v>115</v>
      </c>
      <c r="E216" s="44" t="s">
        <v>526</v>
      </c>
      <c r="F216" s="11">
        <v>38812</v>
      </c>
      <c r="G216" s="12" t="s">
        <v>20</v>
      </c>
      <c r="H216" s="16" t="s">
        <v>27</v>
      </c>
      <c r="I216" s="16" t="s">
        <v>66</v>
      </c>
      <c r="J216" s="14" t="s">
        <v>523</v>
      </c>
      <c r="K216" s="8" t="s">
        <v>24</v>
      </c>
      <c r="L216" s="13"/>
      <c r="M216" s="8">
        <v>6</v>
      </c>
      <c r="N216" s="53">
        <f t="shared" si="9"/>
        <v>1490000</v>
      </c>
      <c r="O216" s="54">
        <f t="shared" si="8"/>
        <v>8940000</v>
      </c>
      <c r="P216" s="43"/>
    </row>
    <row r="217" spans="1:16" s="6" customFormat="1" ht="28.5" hidden="1" customHeight="1" x14ac:dyDescent="0.2">
      <c r="A217" s="7">
        <v>214</v>
      </c>
      <c r="B217" s="8" t="s">
        <v>16</v>
      </c>
      <c r="C217" s="8" t="s">
        <v>501</v>
      </c>
      <c r="D217" s="9" t="s">
        <v>504</v>
      </c>
      <c r="E217" s="44" t="s">
        <v>527</v>
      </c>
      <c r="F217" s="11">
        <v>38892</v>
      </c>
      <c r="G217" s="12" t="s">
        <v>20</v>
      </c>
      <c r="H217" s="13" t="s">
        <v>21</v>
      </c>
      <c r="I217" s="16" t="s">
        <v>66</v>
      </c>
      <c r="J217" s="14" t="s">
        <v>528</v>
      </c>
      <c r="K217" s="8" t="s">
        <v>36</v>
      </c>
      <c r="L217" s="13"/>
      <c r="M217" s="8">
        <v>6</v>
      </c>
      <c r="N217" s="53">
        <f>80%*1490000</f>
        <v>1192000</v>
      </c>
      <c r="O217" s="54">
        <f t="shared" si="8"/>
        <v>7152000</v>
      </c>
      <c r="P217" s="43"/>
    </row>
    <row r="218" spans="1:16" s="6" customFormat="1" ht="28.5" hidden="1" customHeight="1" x14ac:dyDescent="0.2">
      <c r="A218" s="7">
        <v>215</v>
      </c>
      <c r="B218" s="8" t="s">
        <v>16</v>
      </c>
      <c r="C218" s="8" t="s">
        <v>501</v>
      </c>
      <c r="D218" s="9" t="s">
        <v>115</v>
      </c>
      <c r="E218" s="44" t="s">
        <v>529</v>
      </c>
      <c r="F218" s="11">
        <v>38898</v>
      </c>
      <c r="G218" s="12" t="s">
        <v>20</v>
      </c>
      <c r="H218" s="16" t="s">
        <v>27</v>
      </c>
      <c r="I218" s="16" t="s">
        <v>66</v>
      </c>
      <c r="J218" s="14" t="s">
        <v>530</v>
      </c>
      <c r="K218" s="8" t="s">
        <v>59</v>
      </c>
      <c r="L218" s="13"/>
      <c r="M218" s="8">
        <v>6</v>
      </c>
      <c r="N218" s="53">
        <f t="shared" si="9"/>
        <v>1490000</v>
      </c>
      <c r="O218" s="54">
        <f t="shared" si="8"/>
        <v>8940000</v>
      </c>
      <c r="P218" s="43"/>
    </row>
    <row r="219" spans="1:16" s="6" customFormat="1" ht="28.5" hidden="1" customHeight="1" x14ac:dyDescent="0.2">
      <c r="A219" s="17">
        <v>216</v>
      </c>
      <c r="B219" s="18" t="s">
        <v>16</v>
      </c>
      <c r="C219" s="18" t="s">
        <v>501</v>
      </c>
      <c r="D219" s="9" t="s">
        <v>115</v>
      </c>
      <c r="E219" s="44" t="s">
        <v>531</v>
      </c>
      <c r="F219" s="19">
        <v>38718</v>
      </c>
      <c r="G219" s="28" t="s">
        <v>20</v>
      </c>
      <c r="H219" s="21" t="s">
        <v>27</v>
      </c>
      <c r="I219" s="18" t="s">
        <v>22</v>
      </c>
      <c r="J219" s="22" t="s">
        <v>532</v>
      </c>
      <c r="K219" s="18" t="s">
        <v>36</v>
      </c>
      <c r="L219" s="23"/>
      <c r="M219" s="8">
        <v>6</v>
      </c>
      <c r="N219" s="53">
        <f>80%*1490000</f>
        <v>1192000</v>
      </c>
      <c r="O219" s="54">
        <f t="shared" si="8"/>
        <v>7152000</v>
      </c>
      <c r="P219" s="42"/>
    </row>
    <row r="220" spans="1:16" s="6" customFormat="1" ht="28.5" hidden="1" customHeight="1" x14ac:dyDescent="0.2">
      <c r="A220" s="7">
        <v>217</v>
      </c>
      <c r="B220" s="8" t="s">
        <v>16</v>
      </c>
      <c r="C220" s="8" t="s">
        <v>501</v>
      </c>
      <c r="D220" s="9" t="s">
        <v>25</v>
      </c>
      <c r="E220" s="44" t="s">
        <v>533</v>
      </c>
      <c r="F220" s="11">
        <v>38754</v>
      </c>
      <c r="G220" s="26" t="s">
        <v>20</v>
      </c>
      <c r="H220" s="16" t="s">
        <v>27</v>
      </c>
      <c r="I220" s="8" t="s">
        <v>66</v>
      </c>
      <c r="J220" s="14" t="s">
        <v>534</v>
      </c>
      <c r="K220" s="8" t="s">
        <v>36</v>
      </c>
      <c r="L220" s="14"/>
      <c r="M220" s="8">
        <v>6</v>
      </c>
      <c r="N220" s="53">
        <f>80%*1490000</f>
        <v>1192000</v>
      </c>
      <c r="O220" s="54">
        <f t="shared" si="8"/>
        <v>7152000</v>
      </c>
      <c r="P220" s="43"/>
    </row>
    <row r="221" spans="1:16" s="6" customFormat="1" ht="28.5" customHeight="1" x14ac:dyDescent="0.2">
      <c r="A221" s="7">
        <v>218</v>
      </c>
      <c r="B221" s="8" t="s">
        <v>16</v>
      </c>
      <c r="C221" s="8" t="s">
        <v>535</v>
      </c>
      <c r="D221" s="30" t="s">
        <v>25</v>
      </c>
      <c r="E221" s="48" t="s">
        <v>536</v>
      </c>
      <c r="F221" s="32">
        <v>39003</v>
      </c>
      <c r="G221" s="26" t="s">
        <v>537</v>
      </c>
      <c r="H221" s="33" t="s">
        <v>27</v>
      </c>
      <c r="I221" s="8" t="s">
        <v>411</v>
      </c>
      <c r="J221" s="14" t="s">
        <v>538</v>
      </c>
      <c r="K221" s="8" t="s">
        <v>24</v>
      </c>
      <c r="L221" s="8"/>
      <c r="M221" s="8">
        <v>6</v>
      </c>
      <c r="N221" s="53">
        <f t="shared" si="9"/>
        <v>1490000</v>
      </c>
      <c r="O221" s="54">
        <f t="shared" si="8"/>
        <v>8940000</v>
      </c>
      <c r="P221" s="43"/>
    </row>
    <row r="222" spans="1:16" s="6" customFormat="1" ht="28.5" hidden="1" customHeight="1" x14ac:dyDescent="0.2">
      <c r="A222" s="7">
        <v>219</v>
      </c>
      <c r="B222" s="8" t="s">
        <v>16</v>
      </c>
      <c r="C222" s="8" t="s">
        <v>535</v>
      </c>
      <c r="D222" s="30" t="s">
        <v>539</v>
      </c>
      <c r="E222" s="48" t="s">
        <v>179</v>
      </c>
      <c r="F222" s="32">
        <v>39031</v>
      </c>
      <c r="G222" s="26" t="s">
        <v>20</v>
      </c>
      <c r="H222" s="33" t="s">
        <v>27</v>
      </c>
      <c r="I222" s="8" t="s">
        <v>170</v>
      </c>
      <c r="J222" s="14" t="s">
        <v>540</v>
      </c>
      <c r="K222" s="8" t="s">
        <v>59</v>
      </c>
      <c r="L222" s="8"/>
      <c r="M222" s="8">
        <v>6</v>
      </c>
      <c r="N222" s="53">
        <f t="shared" si="9"/>
        <v>1490000</v>
      </c>
      <c r="O222" s="54">
        <f t="shared" si="8"/>
        <v>8940000</v>
      </c>
      <c r="P222" s="43"/>
    </row>
    <row r="223" spans="1:16" s="6" customFormat="1" ht="28.5" customHeight="1" x14ac:dyDescent="0.2">
      <c r="A223" s="7">
        <v>220</v>
      </c>
      <c r="B223" s="8" t="s">
        <v>16</v>
      </c>
      <c r="C223" s="8" t="s">
        <v>535</v>
      </c>
      <c r="D223" s="30" t="s">
        <v>541</v>
      </c>
      <c r="E223" s="48" t="s">
        <v>542</v>
      </c>
      <c r="F223" s="32">
        <v>38888</v>
      </c>
      <c r="G223" s="26" t="s">
        <v>20</v>
      </c>
      <c r="H223" s="33" t="s">
        <v>27</v>
      </c>
      <c r="I223" s="8" t="s">
        <v>170</v>
      </c>
      <c r="J223" s="14" t="s">
        <v>540</v>
      </c>
      <c r="K223" s="8" t="s">
        <v>24</v>
      </c>
      <c r="L223" s="8"/>
      <c r="M223" s="8">
        <v>6</v>
      </c>
      <c r="N223" s="53">
        <f t="shared" si="9"/>
        <v>1490000</v>
      </c>
      <c r="O223" s="54">
        <f t="shared" si="8"/>
        <v>8940000</v>
      </c>
      <c r="P223" s="43"/>
    </row>
    <row r="224" spans="1:16" s="6" customFormat="1" ht="28.5" customHeight="1" x14ac:dyDescent="0.2">
      <c r="A224" s="7">
        <v>221</v>
      </c>
      <c r="B224" s="8" t="s">
        <v>16</v>
      </c>
      <c r="C224" s="8" t="s">
        <v>535</v>
      </c>
      <c r="D224" s="30" t="s">
        <v>543</v>
      </c>
      <c r="E224" s="48" t="s">
        <v>544</v>
      </c>
      <c r="F224" s="32">
        <v>37977</v>
      </c>
      <c r="G224" s="26" t="s">
        <v>20</v>
      </c>
      <c r="H224" s="45" t="s">
        <v>21</v>
      </c>
      <c r="I224" s="8" t="s">
        <v>310</v>
      </c>
      <c r="J224" s="14" t="s">
        <v>545</v>
      </c>
      <c r="K224" s="8" t="s">
        <v>24</v>
      </c>
      <c r="L224" s="8"/>
      <c r="M224" s="8">
        <v>6</v>
      </c>
      <c r="N224" s="53">
        <f t="shared" si="9"/>
        <v>1490000</v>
      </c>
      <c r="O224" s="54">
        <f t="shared" si="8"/>
        <v>8940000</v>
      </c>
      <c r="P224" s="43"/>
    </row>
    <row r="225" spans="1:17" s="6" customFormat="1" ht="24" x14ac:dyDescent="0.2">
      <c r="A225" s="7">
        <v>222</v>
      </c>
      <c r="B225" s="8" t="s">
        <v>16</v>
      </c>
      <c r="C225" s="8" t="s">
        <v>546</v>
      </c>
      <c r="D225" s="9" t="s">
        <v>547</v>
      </c>
      <c r="E225" s="44" t="s">
        <v>548</v>
      </c>
      <c r="F225" s="11">
        <v>39047</v>
      </c>
      <c r="G225" s="37" t="s">
        <v>20</v>
      </c>
      <c r="H225" s="13" t="s">
        <v>21</v>
      </c>
      <c r="I225" s="29" t="s">
        <v>113</v>
      </c>
      <c r="J225" s="14" t="s">
        <v>549</v>
      </c>
      <c r="K225" s="8" t="s">
        <v>24</v>
      </c>
      <c r="L225" s="8"/>
      <c r="M225" s="8">
        <v>6</v>
      </c>
      <c r="N225" s="53">
        <f t="shared" si="9"/>
        <v>1490000</v>
      </c>
      <c r="O225" s="54">
        <f t="shared" si="8"/>
        <v>8940000</v>
      </c>
      <c r="P225" s="43"/>
    </row>
    <row r="226" spans="1:17" s="6" customFormat="1" ht="24" x14ac:dyDescent="0.2">
      <c r="A226" s="7">
        <v>223</v>
      </c>
      <c r="B226" s="8" t="s">
        <v>16</v>
      </c>
      <c r="C226" s="8" t="s">
        <v>546</v>
      </c>
      <c r="D226" s="9" t="s">
        <v>547</v>
      </c>
      <c r="E226" s="44" t="s">
        <v>550</v>
      </c>
      <c r="F226" s="11">
        <v>38783</v>
      </c>
      <c r="G226" s="37" t="s">
        <v>20</v>
      </c>
      <c r="H226" s="13" t="s">
        <v>21</v>
      </c>
      <c r="I226" s="29" t="s">
        <v>113</v>
      </c>
      <c r="J226" s="14" t="s">
        <v>551</v>
      </c>
      <c r="K226" s="8" t="s">
        <v>59</v>
      </c>
      <c r="L226" s="8"/>
      <c r="M226" s="8">
        <v>6</v>
      </c>
      <c r="N226" s="53">
        <f t="shared" si="9"/>
        <v>1490000</v>
      </c>
      <c r="O226" s="54">
        <f t="shared" si="8"/>
        <v>8940000</v>
      </c>
      <c r="P226" s="43"/>
    </row>
    <row r="227" spans="1:17" s="6" customFormat="1" ht="24" x14ac:dyDescent="0.2">
      <c r="A227" s="7">
        <v>224</v>
      </c>
      <c r="B227" s="8" t="s">
        <v>16</v>
      </c>
      <c r="C227" s="8" t="s">
        <v>546</v>
      </c>
      <c r="D227" s="9" t="s">
        <v>552</v>
      </c>
      <c r="E227" s="44" t="s">
        <v>553</v>
      </c>
      <c r="F227" s="11">
        <v>37531</v>
      </c>
      <c r="G227" s="37" t="s">
        <v>20</v>
      </c>
      <c r="H227" s="13" t="s">
        <v>21</v>
      </c>
      <c r="I227" s="29" t="s">
        <v>94</v>
      </c>
      <c r="J227" s="14" t="s">
        <v>554</v>
      </c>
      <c r="K227" s="8" t="s">
        <v>36</v>
      </c>
      <c r="L227" s="13"/>
      <c r="M227" s="8">
        <v>6</v>
      </c>
      <c r="N227" s="53">
        <f>80%*1490000</f>
        <v>1192000</v>
      </c>
      <c r="O227" s="54">
        <f t="shared" si="8"/>
        <v>7152000</v>
      </c>
      <c r="P227" s="43"/>
    </row>
    <row r="228" spans="1:17" s="6" customFormat="1" ht="24" x14ac:dyDescent="0.2">
      <c r="A228" s="7">
        <v>225</v>
      </c>
      <c r="B228" s="8" t="s">
        <v>16</v>
      </c>
      <c r="C228" s="8" t="s">
        <v>546</v>
      </c>
      <c r="D228" s="9" t="s">
        <v>555</v>
      </c>
      <c r="E228" s="44" t="s">
        <v>556</v>
      </c>
      <c r="F228" s="11">
        <v>38772</v>
      </c>
      <c r="G228" s="37" t="s">
        <v>20</v>
      </c>
      <c r="H228" s="16" t="s">
        <v>27</v>
      </c>
      <c r="I228" s="29" t="s">
        <v>66</v>
      </c>
      <c r="J228" s="14" t="s">
        <v>557</v>
      </c>
      <c r="K228" s="8" t="s">
        <v>36</v>
      </c>
      <c r="L228" s="13"/>
      <c r="M228" s="8">
        <v>6</v>
      </c>
      <c r="N228" s="53">
        <f>80%*1490000</f>
        <v>1192000</v>
      </c>
      <c r="O228" s="54">
        <f t="shared" si="8"/>
        <v>7152000</v>
      </c>
      <c r="P228" s="43"/>
    </row>
    <row r="229" spans="1:17" s="6" customFormat="1" ht="24" x14ac:dyDescent="0.2">
      <c r="A229" s="7">
        <v>226</v>
      </c>
      <c r="B229" s="8" t="s">
        <v>16</v>
      </c>
      <c r="C229" s="8" t="s">
        <v>546</v>
      </c>
      <c r="D229" s="30" t="s">
        <v>558</v>
      </c>
      <c r="E229" s="48" t="s">
        <v>559</v>
      </c>
      <c r="F229" s="32">
        <v>38869</v>
      </c>
      <c r="G229" s="37" t="s">
        <v>537</v>
      </c>
      <c r="H229" s="33" t="s">
        <v>27</v>
      </c>
      <c r="I229" s="29" t="s">
        <v>560</v>
      </c>
      <c r="J229" s="14" t="s">
        <v>561</v>
      </c>
      <c r="K229" s="8" t="s">
        <v>24</v>
      </c>
      <c r="L229" s="8"/>
      <c r="M229" s="8">
        <v>6</v>
      </c>
      <c r="N229" s="53">
        <f t="shared" si="9"/>
        <v>1490000</v>
      </c>
      <c r="O229" s="54">
        <f t="shared" si="8"/>
        <v>8940000</v>
      </c>
      <c r="P229" s="43"/>
    </row>
    <row r="230" spans="1:17" s="6" customFormat="1" ht="24" x14ac:dyDescent="0.2">
      <c r="A230" s="7">
        <v>227</v>
      </c>
      <c r="B230" s="8" t="s">
        <v>16</v>
      </c>
      <c r="C230" s="8" t="s">
        <v>546</v>
      </c>
      <c r="D230" s="9" t="s">
        <v>25</v>
      </c>
      <c r="E230" s="44" t="s">
        <v>562</v>
      </c>
      <c r="F230" s="11">
        <v>38788</v>
      </c>
      <c r="G230" s="37" t="s">
        <v>20</v>
      </c>
      <c r="H230" s="16" t="s">
        <v>27</v>
      </c>
      <c r="I230" s="29" t="s">
        <v>66</v>
      </c>
      <c r="J230" s="34" t="s">
        <v>563</v>
      </c>
      <c r="K230" s="8" t="s">
        <v>36</v>
      </c>
      <c r="L230" s="13"/>
      <c r="M230" s="8">
        <v>6</v>
      </c>
      <c r="N230" s="53">
        <f>80%*1490000</f>
        <v>1192000</v>
      </c>
      <c r="O230" s="54">
        <f t="shared" si="8"/>
        <v>7152000</v>
      </c>
      <c r="P230" s="43"/>
    </row>
    <row r="231" spans="1:17" s="6" customFormat="1" ht="24" x14ac:dyDescent="0.2">
      <c r="A231" s="7">
        <v>228</v>
      </c>
      <c r="B231" s="8" t="s">
        <v>16</v>
      </c>
      <c r="C231" s="8" t="s">
        <v>564</v>
      </c>
      <c r="D231" s="9" t="s">
        <v>18</v>
      </c>
      <c r="E231" s="44" t="s">
        <v>565</v>
      </c>
      <c r="F231" s="11">
        <v>36879</v>
      </c>
      <c r="G231" s="26" t="s">
        <v>20</v>
      </c>
      <c r="H231" s="13" t="s">
        <v>21</v>
      </c>
      <c r="I231" s="8" t="s">
        <v>66</v>
      </c>
      <c r="J231" s="34" t="s">
        <v>566</v>
      </c>
      <c r="K231" s="8" t="s">
        <v>245</v>
      </c>
      <c r="L231" s="8"/>
      <c r="M231" s="8">
        <v>6</v>
      </c>
      <c r="N231" s="53">
        <f t="shared" si="9"/>
        <v>1490000</v>
      </c>
      <c r="O231" s="54">
        <f t="shared" si="8"/>
        <v>8940000</v>
      </c>
      <c r="P231" s="43"/>
    </row>
    <row r="232" spans="1:17" s="6" customFormat="1" ht="24" x14ac:dyDescent="0.2">
      <c r="A232" s="7">
        <v>229</v>
      </c>
      <c r="B232" s="8" t="s">
        <v>16</v>
      </c>
      <c r="C232" s="8" t="s">
        <v>564</v>
      </c>
      <c r="D232" s="9" t="s">
        <v>567</v>
      </c>
      <c r="E232" s="44" t="s">
        <v>568</v>
      </c>
      <c r="F232" s="11">
        <v>33797</v>
      </c>
      <c r="G232" s="37" t="s">
        <v>20</v>
      </c>
      <c r="H232" s="13" t="s">
        <v>21</v>
      </c>
      <c r="I232" s="29" t="s">
        <v>31</v>
      </c>
      <c r="J232" s="34" t="s">
        <v>569</v>
      </c>
      <c r="K232" s="8" t="s">
        <v>138</v>
      </c>
      <c r="L232" s="8"/>
      <c r="M232" s="8">
        <v>6</v>
      </c>
      <c r="N232" s="53">
        <f>60%*1490000</f>
        <v>894000</v>
      </c>
      <c r="O232" s="54">
        <f t="shared" si="8"/>
        <v>5364000</v>
      </c>
      <c r="P232" s="43"/>
    </row>
    <row r="233" spans="1:17" ht="66" customHeight="1" x14ac:dyDescent="0.2">
      <c r="A233" s="64" t="s">
        <v>0</v>
      </c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</row>
    <row r="234" spans="1:17" x14ac:dyDescent="0.2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</row>
    <row r="235" spans="1:17" x14ac:dyDescent="0.2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</row>
    <row r="236" spans="1:17" x14ac:dyDescent="0.2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</row>
    <row r="237" spans="1:17" x14ac:dyDescent="0.2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</row>
    <row r="238" spans="1:17" x14ac:dyDescent="0.2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</row>
    <row r="240" spans="1:17" x14ac:dyDescent="0.2">
      <c r="B240" s="49" t="s">
        <v>576</v>
      </c>
      <c r="C240" s="49"/>
      <c r="D240" s="50"/>
      <c r="E240" s="50"/>
      <c r="F240" s="49"/>
      <c r="G240" s="49"/>
      <c r="H240" s="49"/>
      <c r="I240" s="49"/>
      <c r="J240" s="49"/>
      <c r="K240" s="56"/>
      <c r="L240" s="51"/>
      <c r="M240" s="51"/>
    </row>
    <row r="241" spans="2:13" ht="28.5" customHeight="1" x14ac:dyDescent="0.2">
      <c r="B241" s="59" t="s">
        <v>577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51"/>
      <c r="M241" s="51"/>
    </row>
    <row r="242" spans="2:13" x14ac:dyDescent="0.2">
      <c r="B242" s="59" t="s">
        <v>578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51"/>
      <c r="M242" s="51"/>
    </row>
    <row r="243" spans="2:13" x14ac:dyDescent="0.2">
      <c r="B243" s="60" t="s">
        <v>579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51"/>
      <c r="M243" s="51"/>
    </row>
  </sheetData>
  <autoFilter ref="A3:P233" xr:uid="{00000000-0009-0000-0000-000000000000}">
    <filterColumn colId="10">
      <filters>
        <filter val="DTTS  Hộ nghèo"/>
        <filter val="DTTS Hộ  nghèo"/>
        <filter val="DTTS Hộ nghèo"/>
      </filters>
    </filterColumn>
  </autoFilter>
  <mergeCells count="6">
    <mergeCell ref="B241:K241"/>
    <mergeCell ref="B242:K242"/>
    <mergeCell ref="B243:K243"/>
    <mergeCell ref="A1:Q1"/>
    <mergeCell ref="A2:Q2"/>
    <mergeCell ref="A233:Q23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SÔÛ GIAÙO DUÏC VAØ ÑAØO TAÏO ÑAÊK LAÊK TRÖÔØNG TRUNG CAÁP KINH TEÁ – KYÕ THUAÄT ÑAÊKLAÊK</dc:title>
  <dc:creator>Microsoft Cop.</dc:creator>
  <cp:lastModifiedBy>BMT</cp:lastModifiedBy>
  <cp:lastPrinted>2022-11-23T08:21:18Z</cp:lastPrinted>
  <dcterms:created xsi:type="dcterms:W3CDTF">2022-05-09T02:48:52Z</dcterms:created>
  <dcterms:modified xsi:type="dcterms:W3CDTF">2023-07-25T03:37:58Z</dcterms:modified>
</cp:coreProperties>
</file>